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8" sheetId="15" r:id="rId1"/>
    <sheet name="Sheet1" sheetId="16" r:id="rId2"/>
    <sheet name="Sheet2" sheetId="17" r:id="rId3"/>
  </sheets>
  <definedNames>
    <definedName name="_xlnm.Print_Titles" localSheetId="1">Sheet1!$3:$3</definedName>
    <definedName name="_xlnm.Print_Titles" localSheetId="2">Sheet2!$3:$3</definedName>
    <definedName name="_xlnm.Print_Titles" localSheetId="0">Sheet8!$3:$3</definedName>
  </definedNames>
  <calcPr calcId="152511"/>
</workbook>
</file>

<file path=xl/calcChain.xml><?xml version="1.0" encoding="utf-8"?>
<calcChain xmlns="http://schemas.openxmlformats.org/spreadsheetml/2006/main">
  <c r="H171" i="17" l="1"/>
  <c r="I170" i="17"/>
  <c r="I169" i="17"/>
  <c r="I168" i="17"/>
  <c r="I167" i="17"/>
  <c r="I166" i="17"/>
  <c r="I165" i="17"/>
  <c r="I164" i="17"/>
  <c r="I163" i="17"/>
  <c r="I162" i="17"/>
  <c r="I161" i="17"/>
  <c r="I160" i="17"/>
  <c r="I159" i="17"/>
  <c r="I158" i="17"/>
  <c r="I157" i="17"/>
  <c r="I156" i="17"/>
  <c r="I155" i="17"/>
  <c r="I154" i="17"/>
  <c r="I153" i="17"/>
  <c r="I152" i="17"/>
  <c r="I151" i="17"/>
  <c r="I150" i="17"/>
  <c r="I149" i="17"/>
  <c r="I148" i="17"/>
  <c r="I147" i="17"/>
  <c r="I146" i="17"/>
  <c r="I145" i="17"/>
  <c r="I144" i="17"/>
  <c r="I143" i="17"/>
  <c r="I142" i="17"/>
  <c r="I141" i="17"/>
  <c r="I140" i="17"/>
  <c r="I139" i="17"/>
  <c r="I138" i="17"/>
  <c r="I137" i="17"/>
  <c r="I136" i="17"/>
  <c r="I135" i="17"/>
  <c r="I134" i="17"/>
  <c r="I133" i="17"/>
  <c r="I132" i="17"/>
  <c r="I131" i="17"/>
  <c r="I130" i="17"/>
  <c r="I129" i="17"/>
  <c r="I128" i="17"/>
  <c r="I127" i="17"/>
  <c r="I126" i="17"/>
  <c r="I125" i="17"/>
  <c r="I124" i="17"/>
  <c r="I123" i="17"/>
  <c r="I122" i="17"/>
  <c r="I121" i="17"/>
  <c r="I120" i="17"/>
  <c r="I119" i="17"/>
  <c r="I118" i="17"/>
  <c r="I117" i="17"/>
  <c r="I116" i="17"/>
  <c r="I115" i="17"/>
  <c r="I114" i="17"/>
  <c r="I113" i="17"/>
  <c r="I112" i="17"/>
  <c r="I111" i="17"/>
  <c r="I110" i="17"/>
  <c r="I109" i="17"/>
  <c r="I108" i="17"/>
  <c r="I107" i="17"/>
  <c r="I106" i="17"/>
  <c r="I105" i="17"/>
  <c r="I104" i="17"/>
  <c r="I103" i="17"/>
  <c r="I102" i="17"/>
  <c r="I101" i="17"/>
  <c r="I100" i="17"/>
  <c r="I99" i="17"/>
  <c r="I98" i="17"/>
  <c r="I97" i="17"/>
  <c r="I96" i="17"/>
  <c r="I95" i="17"/>
  <c r="I94" i="17"/>
  <c r="I93" i="17"/>
  <c r="I92" i="17"/>
  <c r="I91" i="17"/>
  <c r="I90" i="17"/>
  <c r="I89" i="17"/>
  <c r="I88" i="17"/>
  <c r="I87" i="17"/>
  <c r="I86" i="17"/>
  <c r="I85" i="17"/>
  <c r="I84" i="17"/>
  <c r="I83" i="17"/>
  <c r="I82" i="17"/>
  <c r="I81" i="17"/>
  <c r="I80" i="17"/>
  <c r="I79" i="17"/>
  <c r="I78" i="17"/>
  <c r="I77" i="17"/>
  <c r="I76" i="17"/>
  <c r="I75" i="17"/>
  <c r="I74" i="17"/>
  <c r="I73" i="17"/>
  <c r="I72" i="17"/>
  <c r="I71" i="17"/>
  <c r="I70" i="17"/>
  <c r="I69" i="17"/>
  <c r="I68" i="17"/>
  <c r="I67" i="17"/>
  <c r="I66" i="17"/>
  <c r="I65" i="17"/>
  <c r="I64" i="17"/>
  <c r="I63" i="17"/>
  <c r="I62" i="17"/>
  <c r="I61" i="17"/>
  <c r="I60" i="17"/>
  <c r="I59" i="17"/>
  <c r="I58" i="17"/>
  <c r="I57" i="17"/>
  <c r="I56" i="17"/>
  <c r="I55" i="17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I5" i="17"/>
  <c r="I171" i="17" s="1"/>
  <c r="I4" i="17"/>
  <c r="H193" i="16"/>
  <c r="I192" i="16"/>
  <c r="I191" i="16"/>
  <c r="I190" i="16"/>
  <c r="I189" i="16"/>
  <c r="I188" i="16"/>
  <c r="I187" i="16"/>
  <c r="I186" i="16"/>
  <c r="I185" i="16"/>
  <c r="I184" i="16"/>
  <c r="I183" i="16"/>
  <c r="I182" i="16"/>
  <c r="I181" i="16"/>
  <c r="I180" i="16"/>
  <c r="I179" i="16"/>
  <c r="I178" i="16"/>
  <c r="I177" i="16"/>
  <c r="I176" i="16"/>
  <c r="I175" i="16"/>
  <c r="I174" i="16"/>
  <c r="I173" i="16"/>
  <c r="I172" i="16"/>
  <c r="I171" i="16"/>
  <c r="I170" i="16"/>
  <c r="I169" i="16"/>
  <c r="I168" i="16"/>
  <c r="I167" i="16"/>
  <c r="I166" i="16"/>
  <c r="I165" i="16"/>
  <c r="I164" i="16"/>
  <c r="I163" i="16"/>
  <c r="I162" i="16"/>
  <c r="I161" i="16"/>
  <c r="I160" i="16"/>
  <c r="I159" i="16"/>
  <c r="I158" i="16"/>
  <c r="I157" i="16"/>
  <c r="I156" i="16"/>
  <c r="I155" i="16"/>
  <c r="I154" i="16"/>
  <c r="I153" i="16"/>
  <c r="I152" i="16"/>
  <c r="I151" i="16"/>
  <c r="I150" i="16"/>
  <c r="I149" i="16"/>
  <c r="I148" i="16"/>
  <c r="I147" i="16"/>
  <c r="I146" i="16"/>
  <c r="I145" i="16"/>
  <c r="I144" i="16"/>
  <c r="I143" i="16"/>
  <c r="I142" i="16"/>
  <c r="I141" i="16"/>
  <c r="I140" i="16"/>
  <c r="I139" i="16"/>
  <c r="I138" i="16"/>
  <c r="I137" i="16"/>
  <c r="I136" i="16"/>
  <c r="I135" i="16"/>
  <c r="I134" i="16"/>
  <c r="I133" i="16"/>
  <c r="I132" i="16"/>
  <c r="I131" i="16"/>
  <c r="I130" i="16"/>
  <c r="I129" i="16"/>
  <c r="I128" i="16"/>
  <c r="I127" i="16"/>
  <c r="I126" i="16"/>
  <c r="I125" i="16"/>
  <c r="I124" i="16"/>
  <c r="I123" i="16"/>
  <c r="I122" i="16"/>
  <c r="I121" i="16"/>
  <c r="I120" i="16"/>
  <c r="I119" i="16"/>
  <c r="I118" i="16"/>
  <c r="I117" i="16"/>
  <c r="I116" i="16"/>
  <c r="I115" i="16"/>
  <c r="I114" i="16"/>
  <c r="I113" i="16"/>
  <c r="I112" i="16"/>
  <c r="I111" i="16"/>
  <c r="I110" i="16"/>
  <c r="I109" i="16"/>
  <c r="I108" i="16"/>
  <c r="I107" i="16"/>
  <c r="I106" i="16"/>
  <c r="I105" i="16"/>
  <c r="I104" i="16"/>
  <c r="I103" i="16"/>
  <c r="I102" i="16"/>
  <c r="I101" i="16"/>
  <c r="I100" i="16"/>
  <c r="I99" i="16"/>
  <c r="I98" i="16"/>
  <c r="I97" i="16"/>
  <c r="I96" i="16"/>
  <c r="I95" i="16"/>
  <c r="I94" i="16"/>
  <c r="I93" i="16"/>
  <c r="I92" i="16"/>
  <c r="I91" i="16"/>
  <c r="I90" i="16"/>
  <c r="I89" i="16"/>
  <c r="I88" i="16"/>
  <c r="I87" i="16"/>
  <c r="I86" i="16"/>
  <c r="I85" i="16"/>
  <c r="I84" i="16"/>
  <c r="I83" i="16"/>
  <c r="I82" i="16"/>
  <c r="I81" i="16"/>
  <c r="I80" i="16"/>
  <c r="I79" i="16"/>
  <c r="I78" i="16"/>
  <c r="I77" i="16"/>
  <c r="I76" i="16"/>
  <c r="I75" i="16"/>
  <c r="I74" i="16"/>
  <c r="I73" i="16"/>
  <c r="I72" i="16"/>
  <c r="I71" i="16"/>
  <c r="I70" i="16"/>
  <c r="I69" i="16"/>
  <c r="I68" i="16"/>
  <c r="I67" i="16"/>
  <c r="I66" i="16"/>
  <c r="I65" i="16"/>
  <c r="I64" i="16"/>
  <c r="I63" i="16"/>
  <c r="I62" i="16"/>
  <c r="I61" i="16"/>
  <c r="I60" i="16"/>
  <c r="I59" i="16"/>
  <c r="I58" i="16"/>
  <c r="I57" i="16"/>
  <c r="I56" i="16"/>
  <c r="I55" i="16"/>
  <c r="I54" i="16"/>
  <c r="I53" i="16"/>
  <c r="I52" i="16"/>
  <c r="I51" i="16"/>
  <c r="I50" i="16"/>
  <c r="I49" i="16"/>
  <c r="I48" i="16"/>
  <c r="I47" i="16"/>
  <c r="I46" i="16"/>
  <c r="I45" i="16"/>
  <c r="I44" i="16"/>
  <c r="I43" i="16"/>
  <c r="I42" i="16"/>
  <c r="I41" i="16"/>
  <c r="I40" i="16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10" i="16"/>
  <c r="I9" i="16"/>
  <c r="I8" i="16"/>
  <c r="I7" i="16"/>
  <c r="I6" i="16"/>
  <c r="I5" i="16"/>
  <c r="I4" i="16"/>
  <c r="I193" i="16" s="1"/>
  <c r="I6" i="15" l="1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I66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90" i="15"/>
  <c r="I91" i="15"/>
  <c r="I92" i="15"/>
  <c r="I93" i="15"/>
  <c r="I94" i="15"/>
  <c r="I95" i="15"/>
  <c r="I96" i="15"/>
  <c r="I97" i="15"/>
  <c r="I98" i="15"/>
  <c r="I99" i="15"/>
  <c r="I100" i="15"/>
  <c r="I101" i="15"/>
  <c r="I102" i="15"/>
  <c r="I103" i="15"/>
  <c r="I104" i="15"/>
  <c r="I105" i="15"/>
  <c r="I106" i="15"/>
  <c r="I107" i="15"/>
  <c r="I108" i="15"/>
  <c r="I109" i="15"/>
  <c r="I110" i="15"/>
  <c r="I111" i="15"/>
  <c r="I112" i="15"/>
  <c r="I113" i="15"/>
  <c r="I114" i="15"/>
  <c r="I115" i="15"/>
  <c r="I116" i="15"/>
  <c r="I117" i="15"/>
  <c r="I118" i="15"/>
  <c r="I119" i="15"/>
  <c r="I120" i="15"/>
  <c r="I121" i="15"/>
  <c r="I122" i="15"/>
  <c r="I123" i="15"/>
  <c r="I124" i="15"/>
  <c r="I125" i="15"/>
  <c r="I126" i="15"/>
  <c r="I127" i="15"/>
  <c r="I128" i="15"/>
  <c r="I129" i="15"/>
  <c r="I130" i="15"/>
  <c r="I131" i="15"/>
  <c r="I132" i="15"/>
  <c r="I133" i="15"/>
  <c r="I134" i="15"/>
  <c r="I135" i="15"/>
  <c r="I136" i="15"/>
  <c r="I137" i="15"/>
  <c r="I138" i="15"/>
  <c r="I139" i="15"/>
  <c r="I140" i="15"/>
  <c r="I141" i="15"/>
  <c r="I142" i="15"/>
  <c r="I143" i="15"/>
  <c r="I144" i="15"/>
  <c r="I145" i="15"/>
  <c r="I146" i="15"/>
  <c r="I147" i="15"/>
  <c r="I148" i="15"/>
  <c r="I149" i="15"/>
  <c r="I150" i="15"/>
  <c r="I151" i="15"/>
  <c r="I152" i="15"/>
  <c r="I153" i="15"/>
  <c r="I154" i="15"/>
  <c r="I155" i="15"/>
  <c r="I156" i="15"/>
  <c r="I157" i="15"/>
  <c r="I158" i="15"/>
  <c r="I159" i="15"/>
  <c r="I160" i="15"/>
  <c r="I161" i="15"/>
  <c r="I162" i="15"/>
  <c r="I163" i="15"/>
  <c r="I164" i="15"/>
  <c r="I165" i="15"/>
  <c r="I166" i="15"/>
  <c r="I167" i="15"/>
  <c r="I168" i="15"/>
  <c r="I169" i="15"/>
  <c r="I170" i="15"/>
  <c r="I171" i="15"/>
  <c r="I172" i="15"/>
  <c r="I173" i="15"/>
  <c r="I174" i="15"/>
  <c r="I175" i="15"/>
  <c r="I176" i="15"/>
  <c r="I177" i="15"/>
  <c r="I178" i="15"/>
  <c r="I179" i="15"/>
  <c r="I180" i="15"/>
  <c r="I181" i="15"/>
  <c r="I182" i="15"/>
  <c r="I183" i="15"/>
  <c r="I184" i="15"/>
  <c r="I185" i="15"/>
  <c r="I186" i="15"/>
  <c r="I187" i="15"/>
  <c r="I188" i="15"/>
  <c r="I189" i="15"/>
  <c r="I190" i="15"/>
  <c r="I191" i="15"/>
  <c r="I192" i="15"/>
  <c r="I193" i="15"/>
  <c r="I5" i="15"/>
  <c r="I194" i="15"/>
  <c r="H194" i="15"/>
</calcChain>
</file>

<file path=xl/sharedStrings.xml><?xml version="1.0" encoding="utf-8"?>
<sst xmlns="http://schemas.openxmlformats.org/spreadsheetml/2006/main" count="1667" uniqueCount="363">
  <si>
    <t>220 KV Meramundali-B. Nagar Line</t>
  </si>
  <si>
    <t>Choudwar to DKL (Tower No 148 to 292)</t>
  </si>
  <si>
    <t>Bidanashi to Chandaka</t>
  </si>
  <si>
    <t>Nuapatna- Arati Steel Line</t>
  </si>
  <si>
    <t>ICCL to Salepur (1 to 127.5</t>
  </si>
  <si>
    <r>
      <t xml:space="preserve">132 Kv </t>
    </r>
    <r>
      <rPr>
        <b/>
        <sz val="9.5"/>
        <color theme="1"/>
        <rFont val="Calibri"/>
        <family val="2"/>
        <scheme val="minor"/>
      </rPr>
      <t xml:space="preserve"> </t>
    </r>
    <r>
      <rPr>
        <sz val="9.5"/>
        <color theme="1"/>
        <rFont val="Calibri"/>
        <family val="2"/>
        <scheme val="minor"/>
      </rPr>
      <t>Cuttack- jagatsinghpur  Line (Tower No. 01 to 121)(37.112 km.)(Total 124 nos. Tower)</t>
    </r>
  </si>
  <si>
    <t>133 KV Atri - Banki AC Line Tower No 1 to 76 (19.69 KM)</t>
  </si>
  <si>
    <t>132 KV Nimapada Konark Line</t>
  </si>
  <si>
    <t>Puri Line</t>
  </si>
  <si>
    <t>Nimapada Chandaka Line</t>
  </si>
  <si>
    <t>220 KV Samanghra Pandiabil DC Line</t>
  </si>
  <si>
    <t>132 KV LILO Line Samuka</t>
  </si>
  <si>
    <t>220 KV Line Chandaka-Nayagarh</t>
  </si>
  <si>
    <t>132 KV Line Chandaka-Khurda</t>
  </si>
  <si>
    <t>132 KV Line Chandaka -Ranasinghpur</t>
  </si>
  <si>
    <t>400 KV Mendhasala-Meramundali DC Line LOC 164 to LOC 282 (45 CKT KM)</t>
  </si>
  <si>
    <t xml:space="preserve">220 KV Mendhasal-Atri-Narendrapur DC Line </t>
  </si>
  <si>
    <t>132 KV Atri-Argul DC Line Tower No 1 to 75 (19.68 KM)</t>
  </si>
  <si>
    <t>132 KV Atri - Banki AC Line Tower No 1 to 76 (19.69 KM)</t>
  </si>
  <si>
    <t>220 KV Atri-PANDIABILL DC Line Tower No. 1 to 89 (23.03. KM)</t>
  </si>
  <si>
    <t>132 KV Khurda - Balugaon DC Line Tower no 116 to 183 (20.98 KM)</t>
  </si>
  <si>
    <t>220 KVBhanjanagar- Meramundali Line (Loc No- 197 to 288)</t>
  </si>
  <si>
    <t>220KV New Duburi to Paradeep line (01 to 120)-33KM</t>
  </si>
  <si>
    <t>220KV New Duburi to Paradeep DC line (135 to 231)-96KM</t>
  </si>
  <si>
    <t>400 KV ND-Meramundali line (279 to 140)-49 KM</t>
  </si>
  <si>
    <t>220 KV Balasore-Bhadrak-New Duburi  DC line(tower no. 225 to 270)</t>
  </si>
  <si>
    <t>TTPS, Jajpur Road (Lines)Jajpur Road Sub-Divn. (01 to 358 =100.936 Km.)</t>
  </si>
  <si>
    <t>132 KV, Bamanipal(Lines)(Duburi-B.C Mohanty &amp;  B.C. Mohanty-Bamanipal) Duburi(old) Sub-Divn.(01 to 28 &amp; 01 to 46 =7.9445 &amp; 13.065 Km.)</t>
  </si>
  <si>
    <t>132 KV, MESCO(Lines) Duburi(old)Sub-Divn. (01 to 32 = 6.663 Km.)</t>
  </si>
  <si>
    <t>132 KV, Jakhapura (Lines) Duburi(old) Sub-Divn.(01 to 52 = 12.851 Km.)</t>
  </si>
  <si>
    <t>220 KV, NINL (Lines) Duburi(old) Sub-Divn. (01 to 25 = 5.518 Km.)</t>
  </si>
  <si>
    <t>Goda-Kalarangi Line (01-49) 13.02 Km.</t>
  </si>
  <si>
    <t>132KV Jajpur Road-a - Kendrapara  DC Line(T. No 01 to 183)&amp; (T. No 184 to 208)64km</t>
  </si>
  <si>
    <t>132 KV Anandpur Jajpur Road DC Line</t>
  </si>
  <si>
    <t>132KV Kendrapara - Pattamundai  Line(T. No 01 to 67)19.5km.</t>
  </si>
  <si>
    <t>220KV Kendrapara - Paradeep  Line(T. No 289 to 428)38.214km.</t>
  </si>
  <si>
    <t>220KV New Duburi - Paradeep DC Line(T. No 135 to 231)&amp; (T. No 232 to 288)42km.</t>
  </si>
  <si>
    <t xml:space="preserve">132 KV  line from Jagatsinghpur   to Gorakhnath </t>
  </si>
  <si>
    <t>Gorakhanath Traction Line (64 nos. Tower)(16.536 Km.)</t>
  </si>
  <si>
    <t>132KV Kendrapara - Paradeep DC Line(T. No 209 to 326)34.77km.</t>
  </si>
  <si>
    <t>IFFCO(T. No 01 to 35)7.171km.</t>
  </si>
  <si>
    <t>PPT(T. No. 01 to 37)7.659km.</t>
  </si>
  <si>
    <t>PPL(T. No. 01 to 34)6.205km.</t>
  </si>
  <si>
    <t xml:space="preserve">132 KV Balasore-Sore-Bhadrak SC line </t>
  </si>
  <si>
    <t>220 KV Bhadrak Lilo line</t>
  </si>
  <si>
    <t>132 KV Anandpur -Agarpada SC Line</t>
  </si>
  <si>
    <t>132 KV Balasore-Basta-Jaleswar SC line (Tower no-01 to 198)</t>
  </si>
  <si>
    <t>132 KV Soro-Lilo line</t>
  </si>
  <si>
    <t>132 KV Balasore-Sore-Bhadrak SC line (Tower no-77 to 150)</t>
  </si>
  <si>
    <t>220 KV Balasore-Bhadrak-New Duburi  DC line(tower no. 290 to 450)</t>
  </si>
  <si>
    <t>132 KV Udala LILO Line</t>
  </si>
  <si>
    <t>132 KV Baripada-Balasore line (Loc No-01 to 191)-57.3 Km</t>
  </si>
  <si>
    <t>132 KV Baripada-PGCIL-Bangiriposhi-Rairangpur line (Loc No-01 to 266)-76.833 Km</t>
  </si>
  <si>
    <t>132 KV Rairangpur -Palasponga line (Loc No-111 to 336)-79.1 Km</t>
  </si>
  <si>
    <t>400 Kv Rengali-Kolaghat line (Loc No-361 to 663)-125.497 Km</t>
  </si>
  <si>
    <t>132 KV Betanati LILO Line</t>
  </si>
  <si>
    <t>400 KV Rengali-Kolaghat line (Loc. No.-1 to 175) 55 Kms.</t>
  </si>
  <si>
    <t>400 KV Rengali-Kolaghat line (Loc. No.-175 to 316) 55 Kms.</t>
  </si>
  <si>
    <t>220 KV  Joda-Jamshedpur (Loc. No.-305 to 432) Distance 35.629 Kms.</t>
  </si>
  <si>
    <t>132 KV S.C. Joda- Nalda-Rourkela Line (Loc. No.-224 to 298)Distance-20 Kms.</t>
  </si>
  <si>
    <t>132 KV S.C. Joda- Palaspanga  Line (Loc. No.-01 to 110 &amp; Loc. 73/1 to 73/63)Distance-55 Kms.</t>
  </si>
  <si>
    <t>400 KV Rengali-Kolaghat line Loc No. 236 to 508</t>
  </si>
  <si>
    <t>220 KV TTPS-Joda Line</t>
  </si>
  <si>
    <t>220 KV Line PGCIL Grid to Keonjhar</t>
  </si>
  <si>
    <t>220 Kv. Katapali-Bolangir DC Line (T. No-01-24)-06 Km.</t>
  </si>
  <si>
    <t>220 KV Ktapali-Lapanga DC Line</t>
  </si>
  <si>
    <t>Burla PH to Chiplima TIE Line-Burla to Sambalpur HINDALCO Budhipadar ACLine</t>
  </si>
  <si>
    <t>TL Rairakhole-Boinda</t>
  </si>
  <si>
    <t>400 KVRairakhole Line</t>
  </si>
  <si>
    <t>400 KV Lapanga Line</t>
  </si>
  <si>
    <t>200 KV Budhipadar-Tarkera Line</t>
  </si>
  <si>
    <t>TL Section-1 Jharsuguda (220 KV Budhipadar-A-Ktapali Line (Loc No 36 to 93)</t>
  </si>
  <si>
    <t>220 KV Rengali S/Y-Barkote/Tarkrea DC Line</t>
  </si>
  <si>
    <t>Railway traction, Meramundali</t>
  </si>
  <si>
    <t>220KV Meramundali - Duburi</t>
  </si>
  <si>
    <t>220KV Meramundali - Kaniha</t>
  </si>
  <si>
    <t>132 KV Meramundali- Dhenknal Line</t>
  </si>
  <si>
    <t>132 KV Meramundali- Aarati Line</t>
  </si>
  <si>
    <t>400 KV Meramundal-Mendhasal DC Line Loc. No. 01-167) 60.242 Km.</t>
  </si>
  <si>
    <t>400 KV Meramundal-Duburi DC Line Loc. No. 01-139) 47.913 Km.</t>
  </si>
  <si>
    <t>132 KV DKL-MRDL Line(79-151)25.5 Km. &amp; MRDL-ARATI Line(79-147) 20.96 Km.</t>
  </si>
  <si>
    <t>Dhenkanal-Joranda Traction Line (01-73) 19.34 Km.</t>
  </si>
  <si>
    <t>Khajuriakata-Meramundali Line (01-57) 15.74 Km.</t>
  </si>
  <si>
    <t>Line Sub-Division, Angul</t>
  </si>
  <si>
    <t>220KV RPH-TTPS DC Line</t>
  </si>
  <si>
    <t>220 KV Kaniha-RPH DC Line</t>
  </si>
  <si>
    <t>220 KV RPH-Rengali S/Y DC Line.</t>
  </si>
  <si>
    <t>Line, TL S/d Chainpal</t>
  </si>
  <si>
    <t>220 KV Meramundali-Nalco Line</t>
  </si>
  <si>
    <t>132 KVhainpal- Meramundali (Ckt-I)</t>
  </si>
  <si>
    <t>132 KVChainpal- Meramundali (Ckt-II)</t>
  </si>
  <si>
    <t>400 KV Meramundal-Lapangal DC Line Loc. No. 01-139) 51.856 Km.</t>
  </si>
  <si>
    <t>132 KV Bhanjanagar-Phulbani Line (Loc No- 196 to 210)</t>
  </si>
  <si>
    <t>132KV SC RKL-Nalda line(Tower No. 01 to 78)24 KM.</t>
  </si>
  <si>
    <t xml:space="preserve">220KV DC line Tarkera-Barkote line (Tower No. 307 to 645)117 KM  &amp; 220 KV DC line Tarkera-PGCIL line (Tower No. 01 to 65)16 KM  </t>
  </si>
  <si>
    <t>220 KV Tarkera-RSP line</t>
  </si>
  <si>
    <t>132KV RGP-Tarkera Ckt-I(Tower No. 432 to 516) &amp; II(Tower No.02 to 89)29 KM.&amp; Tarkera-Rourkeia I (Tower No. 432 to 516), II (Tower No.89 to 99)&amp; III SC line (Tower No. 90 to 100) 03 KM each</t>
  </si>
  <si>
    <t>132 KV Chhend-Nuagaon line (Tower No. 01 to 131)</t>
  </si>
  <si>
    <t>220 KV DC Line Rajgangpur to Bamra</t>
  </si>
  <si>
    <t>DC Line Budhipadar to Sundargarh</t>
  </si>
  <si>
    <t>200 KV Budhipada-Basundhara Line</t>
  </si>
  <si>
    <t>220 KV IB-Budhipadar DC Line</t>
  </si>
  <si>
    <t>200 KV Budhipadar-Korba DC Line</t>
  </si>
  <si>
    <t>TL Section-1 Jharsuguda (220 KV Budhipadar-A-Ktapali Line (Loc No 1 to 36)</t>
  </si>
  <si>
    <t>132 KV Khariar- Kantabhanji Line (Loc  No.-134 to 187(17 Km.)</t>
  </si>
  <si>
    <t>Nuapada-Khariar Line (01 to 260)=72.2 Km.</t>
  </si>
  <si>
    <t>132 KV Kesinga Khariar Line</t>
  </si>
  <si>
    <t>132 KV Khariar Nuapada Line</t>
  </si>
  <si>
    <t>220KV DC Katapa l- Bargarh Balangir Line:-Loc No. 231 to 261 (10 KM)</t>
  </si>
  <si>
    <t>220KV DC Katapa l- Bargarh Balangir LineLoc No 131 to 261</t>
  </si>
  <si>
    <t>132 KV Kesinga-Saintala Line Loc  No.- 62 to 100 &amp; LILO Line 01 to 06 (14.2 Km.)</t>
  </si>
  <si>
    <t>132 KV Kesinga-Powmex Line Loc  No.-13 to 52 (11.032 Km.)</t>
  </si>
  <si>
    <t>132 KV Kesinga-Khariar Line Loc  No.-54to 133 (25 Km.)</t>
  </si>
  <si>
    <t>220KV DC Katapa l- Bargarh Balangir Line Loc No. 261 to 352 (31 KM)</t>
  </si>
  <si>
    <t>220kv Balangir(New)-PGCIL-Katapali Loc No. 01 to 07 (105 KM)</t>
  </si>
  <si>
    <t>Patnagarh-Padampur Line(01 to 172)=44.636 Km.</t>
  </si>
  <si>
    <t>TLS Balangir</t>
  </si>
  <si>
    <t>220 KV Katapali-Bargarh-Balangir Line (Loc 261 to 352)</t>
  </si>
  <si>
    <t>220 KV Balangir new Katapalli loc no 1 to 7</t>
  </si>
  <si>
    <t>220 Kv. Katapali-Bolangir DC Line (T. No-25-93) 56.5 Km.</t>
  </si>
  <si>
    <t>132 Kv. New Bargarh-Ghess DC Line (T. No-01-110) 29.5 Km.</t>
  </si>
  <si>
    <t>220KV DC Katapa l- Bargarh Balangir Line:-Loc No. 193 to 231 (13 KM)</t>
  </si>
  <si>
    <t>132 KV Patnagarh Padmapur Line</t>
  </si>
  <si>
    <t>220 KV Therubali-Indravati  CKT  1 &amp; 2 DC Line ( Length -86.14 Km., Loc No-01-287, Total  No. of  Tower-297.</t>
  </si>
  <si>
    <t>220 KV Therubali-Indravati (Loc  No.-196 to 351 (46.89 Km.)</t>
  </si>
  <si>
    <t>220 KV Therubali-Indravati (Loc  No.-01 to 61 (19 Km.)</t>
  </si>
  <si>
    <t>220 KV Therubali-Indravati (Loc  No.-01 to 53 (16.5 Km.)</t>
  </si>
  <si>
    <t>220 KV Therubali-Indravati (Loc  No.-01 to 28 (5.8 Km.)</t>
  </si>
  <si>
    <t xml:space="preserve">132 KV Kesinga-Junagarh  Line </t>
  </si>
  <si>
    <t>132 KV Transmission Line S/D Tentulikhunti</t>
  </si>
  <si>
    <t>132 KV Transmission Line S/D Umerkhote</t>
  </si>
  <si>
    <t>132 KV Transmission Line S/D Dabugaon</t>
  </si>
  <si>
    <t>220 KV Therubali-Jayanagar  DC LineLength -65.65 Km., Loc No-1238-1454, Total  No. of  Tower-323 &amp; 220 KV Therubali-Uper Kolab   SC LineLength -65.82 Km., Loc No-528-309,Total  No. of  Tower-227.</t>
  </si>
  <si>
    <t>132 KV D/C LILO line to Boriguma Grid S/S</t>
  </si>
  <si>
    <t>132 KV Transmission Line S/D Jeypore</t>
  </si>
  <si>
    <t>220 KV Line Transmission S/D Jayanagar</t>
  </si>
  <si>
    <t>132 KV Transmission Line S/D Sunabeda</t>
  </si>
  <si>
    <t>220 KV Bhanjanagar-Therubali Line (Loc No- 775  to 800, Loc No- 650  to 750, Loc No 187 to 306, Loc No 343 to 412, Loc No 141 to186)</t>
  </si>
  <si>
    <t>132 KV Akhusing –Paralakemundi  Line</t>
  </si>
  <si>
    <t>220 KV Bhanjanagar-Therubali Line (Loc No- 800 to 827)</t>
  </si>
  <si>
    <t>220 KV Narendrapur-Threubali Line (Loc No 307 to 369)</t>
  </si>
  <si>
    <t>220 KV Therubali-Narendrapur  DC Line Length -88.27 Km., Loc No-01-293,Total  No. of  Tower-304.</t>
  </si>
  <si>
    <t>220 KV Therubali-Bhanjanagar  DC LineLength -66.6 Km., Loc No-828-1049,Total  No. of  Tower-222.</t>
  </si>
  <si>
    <t>220 KV Therubali-Jayanagar  DC LineLength -57.35 Km., Loc No-1049-1237,  Total  No. of  Tower-191.</t>
  </si>
  <si>
    <t>220 KV Therubali-Uper Kolab   SC LineLength -57.38 Km., Loc No-712-529, Total  No. of  Tower-187.</t>
  </si>
  <si>
    <t>132 KV Rayagada-Akhusing LineLength -65 Km., Loc No-370(B)-574, Total  No. of  Tower-207.</t>
  </si>
  <si>
    <t>132 KV Akhusing –Paralakemundi  LineLength -76.9 Km., Loc No-01-150/151-276,     Total  No. of  Tower-276.</t>
  </si>
  <si>
    <t>132 KV Rayagada-Therubali  LineLength -19.6 Km., Loc No-01-20,    Total  No. of  Tower-67.</t>
  </si>
  <si>
    <t xml:space="preserve">132 KV Rayagada-Therubali  LineLoc No-21-53     </t>
  </si>
  <si>
    <t>132 KV Therubali-J.K Pur Line Length -9.4 Km., Loc No-42-25,     Total  No. of  Tower-42.</t>
  </si>
  <si>
    <t xml:space="preserve">132 KV Rayagada-Therubali  LineLoc No-54-67,     </t>
  </si>
  <si>
    <t xml:space="preserve">132 KV Therubali-J.K Pur LineLoc No-01-26,     </t>
  </si>
  <si>
    <t>132 KV Threubali-Kesinga Line (Loc  No.-01 to 196 (59.52 Km.)</t>
  </si>
  <si>
    <t>EHT(O&amp;M)Line S/D, Bhanjanagar</t>
  </si>
  <si>
    <t>220 KV Bhanjanagar- Meramundali Line (Loc No- 304 to 319)</t>
  </si>
  <si>
    <t>220 KVNarendrapur-Threubali DC Line (Loc No- 319 to 334,Loc No- 348 to 363)</t>
  </si>
  <si>
    <t>220 KV Bhanjanagar- Therubali Line (Loc No- 450  to 470 &amp; Loc No- 500  to 515)</t>
  </si>
  <si>
    <t>220 KV Bhanjanagar- Therubali Line (Loc No- 334  to 580)</t>
  </si>
  <si>
    <t>220 KVBhanjanagar- Nayagarh-Mendhasala  Line (Loc No- 01  to 200)</t>
  </si>
  <si>
    <t xml:space="preserve"> Bhanjanagar- Therubali Line Loc No- 580  to 627</t>
  </si>
  <si>
    <t>220 KV Bhanjanagar-Aska Old (Tower No 01 to 108)</t>
  </si>
  <si>
    <t>220 KV Bhanjanagar-Aska New (Tower No 01 to 117)</t>
  </si>
  <si>
    <t>132 KV Bhanjanagar- Phulbani Line (Loc No- 01 to 195)</t>
  </si>
  <si>
    <t>132 KV Narendrapur-Berhampur DC Line (Loc No 01 to 40)</t>
  </si>
  <si>
    <t>220 KVNarendrapur-Threubali DC Line (Loc No 517 to 462)</t>
  </si>
  <si>
    <t>132 KV Berhampur -Mohana Line (Loc No 01 to 140)</t>
  </si>
  <si>
    <t>132KV Chatrapur-IRE line</t>
  </si>
  <si>
    <t>132KV Chatrapur-Ganjam line</t>
  </si>
  <si>
    <t>132KV Chatrapur-Aska line</t>
  </si>
  <si>
    <t>132KV Chatrapur-Balugaon SC line</t>
  </si>
  <si>
    <t>132KV Chatrapur-Rambha line</t>
  </si>
  <si>
    <t>132KV Narendrapur-Chatrapur-DC line</t>
  </si>
  <si>
    <t>132KV Chatrapur-Aska line- LILO</t>
  </si>
  <si>
    <t>Grand Total</t>
  </si>
  <si>
    <t>Name of the line</t>
  </si>
  <si>
    <t>Voltage Level</t>
  </si>
  <si>
    <t>Nos. of CKT</t>
  </si>
  <si>
    <t>Length in Ckt K.M.</t>
  </si>
  <si>
    <t>Status of Line (in service/under construction</t>
  </si>
  <si>
    <t>Date of initial charging (if in service). Initial work order date (if under construction)</t>
  </si>
  <si>
    <t>Expenditure per year</t>
  </si>
  <si>
    <t xml:space="preserve"> DMK line, Chainpal</t>
  </si>
  <si>
    <t xml:space="preserve"> Line Sub-Division, Boinda</t>
  </si>
  <si>
    <t>No of Security guards engaged</t>
  </si>
  <si>
    <t>Sl No.</t>
  </si>
  <si>
    <r>
      <t xml:space="preserve">132 Kv </t>
    </r>
    <r>
      <rPr>
        <b/>
        <sz val="9.5"/>
        <color theme="1"/>
        <rFont val="Calibri"/>
        <family val="2"/>
        <scheme val="minor"/>
      </rPr>
      <t xml:space="preserve"> </t>
    </r>
    <r>
      <rPr>
        <sz val="9.5"/>
        <color theme="1"/>
        <rFont val="Calibri"/>
        <family val="2"/>
        <scheme val="minor"/>
      </rPr>
      <t>Phulnakhara LILO Line (Tower No. 01 to 44(11.8 km.)</t>
    </r>
  </si>
  <si>
    <t>220 KV</t>
  </si>
  <si>
    <t>133 KV</t>
  </si>
  <si>
    <t>132 KV</t>
  </si>
  <si>
    <t>Details of deployment of Security Guards in transmission lines from 01.04.2019 to 31.03.2020</t>
  </si>
  <si>
    <t>In Service</t>
  </si>
  <si>
    <t>400 KV</t>
  </si>
  <si>
    <t>200 KV</t>
  </si>
  <si>
    <t xml:space="preserve">220KV </t>
  </si>
  <si>
    <t>Details of deployment of Security Guards in transmission lines from 01.04.2020 to 31.08.2020</t>
  </si>
  <si>
    <t>132 KV (2 Phase) line from 132/33 KV Grid S/s Jagatsinghpur   to RTSS, Gorakhnath  under EHT (C) Division, Cuttack</t>
  </si>
  <si>
    <t>Nuapada-Khariar Line (01 to 260)=72.2 Km. under EHT (C) Division, Bolangir</t>
  </si>
  <si>
    <t>Patnagarh-Padampur Line(01 to 172)=44.636 Km. under EHT (C) Division, Bolangir</t>
  </si>
  <si>
    <t xml:space="preserve">132 KV DC LILO Line Boriguma  </t>
  </si>
  <si>
    <t>132 KV line ICCL-SLPR under EHT (O&amp;M) Division, Choudwar</t>
  </si>
  <si>
    <t>Nuapatna-Aarti Line under EHT (O&amp;M) Division, Choudwar</t>
  </si>
  <si>
    <t>132 KV Choudwar-ICCL-GridSteel- Khuntuni- Dhenkanal under EHT (O&amp;M) Division, Choudwar</t>
  </si>
  <si>
    <t xml:space="preserve">132KV CHANDAKA-BIDANASI  SC LINE (LOC. NO.1 TO 51)       under EHT (O&amp;M) Division, Choudwar                                                        </t>
  </si>
  <si>
    <t>Phulnakhara LILO Line  under EHT (O&amp;M) Division, Cuttack</t>
  </si>
  <si>
    <t>132 KV Cuttack-Jagatsinghpur Line  under EHT (O&amp;M) Division, Cuttack</t>
  </si>
  <si>
    <t>Gorakanath traction Line  under EHT (O&amp;M) Division, Cuttack</t>
  </si>
  <si>
    <t>220 KV CHANDIKHOLE-KENDRAPARA DC LINE  under EHT (O&amp;M) Division, Paradeep</t>
  </si>
  <si>
    <t>220KV KENDRAPARA-PARADEEP LINE  under EHT (O&amp;M) Division, Paradeep</t>
  </si>
  <si>
    <t>132 KENDRAPARA-PARADEEP DC LINE under EHT (O&amp;M) Division, Paradeep</t>
  </si>
  <si>
    <t>132KV KENDRAPARA-PATTAMUNDAI LINE under EHT (O&amp;M) Division, Paradeep</t>
  </si>
  <si>
    <t>220KV New Duburi to Paradeep DC line (135 to 231 &amp; 232to 288 ) under EHT (O&amp;M) Division, Paradeep</t>
  </si>
  <si>
    <t>220KV New Duburi to Paradeep line (01 to 120)-33KM under 400 KV S/s Division, New Duburi</t>
  </si>
  <si>
    <t>220KV New Duburi to Paradeep DC line (135 to 231) under 400 KV S/s Division, New Duburi</t>
  </si>
  <si>
    <t>400 KV ND-Meramundali line (279 to 140)-49 KM under 400 KV S/s Division, New Duburi</t>
  </si>
  <si>
    <t>132 KV TTPS-DUBURI-JAJPUR ROAD D.C LINE under EHT (O&amp;M) Division, Jajpur Road</t>
  </si>
  <si>
    <t>132KV JAJPUR ROAD-ANANDAPUR DC LINE under EHT (O&amp;M) Division, Jajpur Road</t>
  </si>
  <si>
    <t>132KV AGARPADA-ANANDAPUR  LINE under EHT (O&amp;M) Division, Jajpur Road</t>
  </si>
  <si>
    <t>132 KV RTSS Jakhpura SC line  under EHT (O&amp;M) Division, Jajpur Road</t>
  </si>
  <si>
    <t>132 KV Duburi-B.C.Mohanty-Bamanipal line SC line  under EHT (O&amp;M) Division, Jajpur Road</t>
  </si>
  <si>
    <t>220 KV Balasore-Bhadrak-New  Duburi  DC Line (Tower No 225 to 270) under EHT (O&amp;M) Division, Jajpur Road</t>
  </si>
  <si>
    <t>132 KV CHANDAKA-RANSINGHPUR DC LINE (LOC NO. 4 TO 114) under EHT (O&amp;M) Division, Bhubaneswar</t>
  </si>
  <si>
    <t>220 KV Chandaka-Nayagarh Line  under EHT (O&amp;M) Division, Bhubaneswar</t>
  </si>
  <si>
    <t>132 KV  line  Chandaka –Khurda &amp; Chandaka-Choudwar. under EHT (O&amp;M) Division, Bhubaneswar</t>
  </si>
  <si>
    <t>Atri-Argul DC Line  under EHT (O&amp;M) Division, Khurda</t>
  </si>
  <si>
    <t>132 KV Atri- Banki  under EHT (O&amp;M) Division, Khurda</t>
  </si>
  <si>
    <t>220 KV Atri- Pandiabil DC Line  under EHT (O&amp;M) Division, Khurda</t>
  </si>
  <si>
    <t>132 KV Khurda-Balugaon DC Line  under EHT (O&amp;M) Division, Khurda</t>
  </si>
  <si>
    <t xml:space="preserve">132KV Puri Line under EHT (O&amp;M) Division, Puri </t>
  </si>
  <si>
    <t xml:space="preserve">132KV Nimapara-Chandaka Line under EHT (O&amp;M) Division, Puri </t>
  </si>
  <si>
    <t xml:space="preserve">132KV Nimapara-Konark Line under EHT (O&amp;M) Division, Puri </t>
  </si>
  <si>
    <t xml:space="preserve">132KV LILO Line Shamuka under EHT (O&amp;M) Division, Puri </t>
  </si>
  <si>
    <t xml:space="preserve">220KV Pandiabill-Samanghara  Line under EHT (O&amp;M) Division, Puri </t>
  </si>
  <si>
    <t>400 KV Mendhasala-Meramundali DC Line LOC 164 to LOC 282 (45 CKT KM) under 400 KV S/s Division, Mendhasal</t>
  </si>
  <si>
    <t>220 KV Mendhasal-Atri-Narendrapur DC Line  under 400 KV S/s Division, Mendhasal</t>
  </si>
  <si>
    <t>Berhampur-Mohana SC Line (132 KV) Loc No 1 to 140 under EHT (O&amp;M) Division, Berhampur</t>
  </si>
  <si>
    <t>Narendrapur -Theruballi DC Line (220KV)-Loc No 319 to 334 &amp; 348 to 363) under EHT (O&amp;M) Division, Berhampur</t>
  </si>
  <si>
    <t>Narendrapur -Theruballi DC Line (220KV)-Loc No 517 to 462 under EHT (O&amp;M) Division, Berhampur</t>
  </si>
  <si>
    <t>220KV Narendrapur-Theruballi  Line  under EHT (O&amp;M) Division, Berhampur</t>
  </si>
  <si>
    <t>Narendrapur-Berhampur (132 KV)-Loc No 1 to 40 under EHT (O&amp;M) Division, Berhampur</t>
  </si>
  <si>
    <t>220 KV Bhanjanagar-Meramundali DC Line under EHT (O&amp;M) Division, Bhanjanagar</t>
  </si>
  <si>
    <t>221 KV Bhanjanagar-Nayagarh-Mendhasala DC Line (Loc No 1 to 200) under EHT (O&amp;M) Division, Bhanjanagar</t>
  </si>
  <si>
    <t>220 KV Bhanjanagar-Meramundali DC Line (Loc No 304 to 319) under EHT (O&amp;M) Division, Bhanjanagar</t>
  </si>
  <si>
    <t>220 KV Bhanjanagar-Theruvali DC Line (Loc No- 775  to 800, Loc No- 650  to 750, Loc No 187 to 306, Loc No 343 to 412, Loc No 141 to186) under EHT (O&amp;M) Division, Bhanjanagar</t>
  </si>
  <si>
    <t>220 KV Bhanjanagar-Theruvali DC Line (Loc No 800 to 827) under EHT (O&amp;M) Division, Bhanjanagar</t>
  </si>
  <si>
    <t>221 KV Bhanjanagar-Theruvali DC Line (Loc No 334) under EHT (O&amp;M) Division, Bhanjanagar</t>
  </si>
  <si>
    <t>220 KV Bhanjanagar-Theruvali DC Line (Loc No 450 to 470) under EHT (O&amp;M) Division, Bhanjanagar</t>
  </si>
  <si>
    <t xml:space="preserve"> Bhanjanagar-Theruvali  Line (Loc No 580 to 627) under EHT (O&amp;M) Division, Bhanjanagar</t>
  </si>
  <si>
    <t>220 KV Aska New-Bhanjanagar DC Line under EHT (O&amp;M) Division, Bhanjanagar</t>
  </si>
  <si>
    <t>132 KV Aska-Bhanjanagar DC Line under EHT (O&amp;M) Division, Bhanjanagar</t>
  </si>
  <si>
    <t>132 KV Bhanjanagar-Phulbani SC Line (Loc No 196 to 210) under EHT (O&amp;M) Division, Bhanjanagar</t>
  </si>
  <si>
    <t>133 KV Bhanjanagar-Phulbani SC Line (Loc No 1 to 195) under EHT (O&amp;M) Division, Bhanjanagar</t>
  </si>
  <si>
    <t>132 KV Chatrapur-IRE Line under EHT (O&amp;M) Division, Chhatrapur</t>
  </si>
  <si>
    <t>132 KV Chatrapur-Ganjam Line under EHT (O&amp;M) Division, Chhatrapur</t>
  </si>
  <si>
    <t>132 KV Chatrapur-Aska Line under EHT (O&amp;M) Division, Chhatrapur</t>
  </si>
  <si>
    <t>133 KV Chatrapur-Aska LILO Line under EHT (O&amp;M) Division, Chhatrapur</t>
  </si>
  <si>
    <t>132 KV Chatrapur-Balugaon SC Line under EHT (O&amp;M) Division, Chhatrapur</t>
  </si>
  <si>
    <t>132 KV Chatrapur-Rambha Line under EHT (O&amp;M) Division, Chhatrapur</t>
  </si>
  <si>
    <t>132 KV Narendrapur-Chatrapur DC Line under EHT (O&amp;M) Division, Chhatrapur</t>
  </si>
  <si>
    <t>220 KV TL SD Jayanagar EHT (O&amp;M) Division, Jayanagar</t>
  </si>
  <si>
    <t>132 KV TL SD Jeypore EHT (O&amp;M) Division, Jayanagar</t>
  </si>
  <si>
    <t>132 KV TL SD Sunabeda EHT (O&amp;M) Division, Jayanagar</t>
  </si>
  <si>
    <t>132 KV TL Jayanagar - Tentulikhunti EHT (O&amp;M) Division, Jayanagar</t>
  </si>
  <si>
    <t>132 KV TL Dabugaon-Umerkote  EHT (O&amp;M) Division, Jayanagar</t>
  </si>
  <si>
    <t>132 KV TL Tentulikhunti-Dabugaon  EHT (O&amp;M) Division, Jayanagar</t>
  </si>
  <si>
    <t>132 KV Rayagada to Akhusing  SC Line (Loc No 370 B to 574) under EHT (O&amp;M) Division, Theruvalli</t>
  </si>
  <si>
    <t>132 KV Akhusing to Paralakhemundi SC Line under EHT (O&amp;M) Division, Theruvalli</t>
  </si>
  <si>
    <t>133 KV Akhusing to Paralakhemundi SC Line (Loc No 1 to 276) under EHT (O&amp;M) Division, Theruvalli</t>
  </si>
  <si>
    <t>220 KV Therubali-Bhanjanagar DC Line (Loc No 828 to 1049) under EHT (O&amp;M) Division, Theruvalli</t>
  </si>
  <si>
    <t>220 KV Therubali-Narendrapur DC Line (Loc No 1 to 293) under EHT (O&amp;M) Division, Theruvalli</t>
  </si>
  <si>
    <t>220 KV Therubali-Jayanagar DC &amp; SC  Line (Loc No. 1238 to 1454) &amp; 220 KV Therubali-Upper Kolab SC Line (Loc No 528 to 309) under EHT (O&amp;M) Division, Theruvalli</t>
  </si>
  <si>
    <t>221 KV Therubali-Jayanagar DC &amp; SC  Line (Loc No. 1049 to 1237) &amp; 220 KV Therubali-Upper Kolab SC Line (Loc No 712 to 529) under EHT (O&amp;M) Division, Theruvalli</t>
  </si>
  <si>
    <t>132 KV  Rayagada to Therubali SC Line (Loc No 1 to 20) under EHT (O&amp;M) Division, Theruvalli</t>
  </si>
  <si>
    <t xml:space="preserve"> 220 KV Therubali-Indravati CKT-1&amp; 2, DC Line under EHT (O&amp;M) Division, Theruvalli</t>
  </si>
  <si>
    <t>221 KV Therubali-Indravati CKT-1&amp; 2, DC Line (Loc No 1 to 287) under EHT (O&amp;M) Division, Theruvalli</t>
  </si>
  <si>
    <t>132 KV Rayagada-Therubali  LineLoc No-21-53,  132 KV Therubali-J.K Pur Line Length -9.4 Km., Loc No-42-25,     Total  No. of  Tower-42.132 KV Rayagada-Therubali  LineLoc No-54-67,     under EHT (O&amp;M) Division, Theruvalli</t>
  </si>
  <si>
    <t>132 KV Threubali-JK Pur Line (Loc No 1 to 26) under EHT (O&amp;M) Division, Theruvalli</t>
  </si>
  <si>
    <t>220  KV Balasore-Bhadrak-New Duburi DC Line (Tower No 290 to 450) under EHT (O&amp;M) Division, Balasore</t>
  </si>
  <si>
    <t>132 KV SORO LILO Line under EHT (O&amp;M) Division, Balasore</t>
  </si>
  <si>
    <t>132 KV Balasore-Soro-Bhadrak SC Line (Tower No 77 to 150) under EHT (O&amp;M) Division, Balasore</t>
  </si>
  <si>
    <t>132kv Balasore-Basta- Jaleswar SC Line (Tower No 1 to 198) under EHT (O&amp;M) Division, Balasore</t>
  </si>
  <si>
    <t>400 KV Rengali-Kolaghat line (Loc. No.-1 to 175) 55 Kms. under EHT (O&amp;M) Division, Joda</t>
  </si>
  <si>
    <t>400 KV Rengali-Kolaghat line (Loc. No.-175 to 316) 55 Kms. under EHT (O&amp;M) Division, Joda</t>
  </si>
  <si>
    <t>400 KV Rengali-Kolaghat line (Loc. No.-236 to 508) 55 Kms. under EHT (O&amp;M) Division, Joda</t>
  </si>
  <si>
    <t>220 KV Joda-TTPS Line under EHT (O&amp;M) Division, Joda</t>
  </si>
  <si>
    <t>220 KV  Joda-Jamshedpur (Loc. No.-305 to 432) Distance 35.629 Kms. under EHT (O&amp;M) Division, Joda</t>
  </si>
  <si>
    <t>132 KV Joda-Polaspanga-kanjia line upto loc-110 sc line under EHT (O&amp;M) Division, Joda</t>
  </si>
  <si>
    <t>132 KV S.C. Joda- Nalda-Rourkela Line (Loc. No.-224 to 298)Distance-20 Kms. under EHT (O&amp;M) Division, Joda</t>
  </si>
  <si>
    <t>220 KV Ranki-PGCIL line under EHT (O&amp;M) Division, Joda</t>
  </si>
  <si>
    <t>132KV Baripada-Balasore &amp; Baripada-Rairangpur Line under EHT (O&amp;M) Division, Baripada</t>
  </si>
  <si>
    <t>400KV Rengali-Kolaghat Line (Loc No. 361 to 663) under EHT (O&amp;M) Division, Baripada</t>
  </si>
  <si>
    <t>132KV Rairangpur-Polasponga Line under EHT (O&amp;M) Division, Baripada</t>
  </si>
  <si>
    <t>132KV Betnoti LILO Line under EHT (O&amp;M) Division, Baripada</t>
  </si>
  <si>
    <t>132KV Udala LILO Line under EHT (O&amp;M) Division, Baripada</t>
  </si>
  <si>
    <t>132 KV Baripada-PGCIL-Bangiriposhi-Rairangpur line (Loc No-01 to 266)-76.833 Km under EHT (O&amp;M) Division, Baripada</t>
  </si>
  <si>
    <t>132KV AGARPADA-Bhadrak LINE under EHT (O&amp;M) Division, Bhadrak</t>
  </si>
  <si>
    <t>132KV Rourkela-Nalda SC line (up to Bhalulata) up to loc-78 &amp; 132 KV Bhalulata traction  SC "T" under EHT (O&amp;M) Division, Rourkela</t>
  </si>
  <si>
    <t>132 KV Chhend-Nuagaon line   under EHT (O&amp;M) Division, Rourkela</t>
  </si>
  <si>
    <t>220 KV Tarkera-RSP DC Ckt under EHT (O&amp;M) Division, Rourkela</t>
  </si>
  <si>
    <t>220KV DC line Tarkera-Barkote line (Tower No. 307 to 645)117 KM  &amp; 220 KV DC line Tarkera-PGCIL line (Tower No. 01 to 65)16 KM   under EHT (O&amp;M) Division, Rourkela</t>
  </si>
  <si>
    <t>132 KV RGP-Tarkera Ckt-I (Tower No. 432 to 516) &amp; II (Tower No. 02 to 89) Tarkera-Rourkela I(Tower No. 432 to 516), II (Tower No. 89 to 99) &amp; III SC Line (Tower No 90 to 100) under EHT (O&amp;M) Division, Rourkela</t>
  </si>
  <si>
    <t>400 KV Rairakhol Line under EHT (O&amp;M) Division, Burla</t>
  </si>
  <si>
    <t>400KV Lapanga Line under EHT (O&amp;M) Division, Burla</t>
  </si>
  <si>
    <t>220 KV Katapali-Lapanga DC Line under EHT (O&amp;M) Division, Burla</t>
  </si>
  <si>
    <t>Burla PH to Chiplima TIE Line-Burla to Sambalpur HINDALCO Budhipadar ACLine under EHT (O&amp;M) Division, Burla</t>
  </si>
  <si>
    <t>TL Rairakhol-Boinda under EHT (O&amp;M) Division, Burla</t>
  </si>
  <si>
    <t>220 KV DC Line Rajgangpur to Bamra under EHT (O&amp;M) Division, Rajagangpur</t>
  </si>
  <si>
    <t>DC Line Budhipadar to Sundargarh under EHT (O&amp;M) Division, Rajagangpur</t>
  </si>
  <si>
    <t>200 KV Budhipadar-Tarkera Line under EHT (O&amp;M) Division, Jharsuguda</t>
  </si>
  <si>
    <t>220 KV Budhipadar-Tarkera Line under EHT (O&amp;M) Division, Jharsuguda</t>
  </si>
  <si>
    <t>TL Section-1 Jharsuguda (220 KV Budhipadar-A-Ktapali Line (Loc No 36 to 93) under EHT (O&amp;M) Division, Jharsuguda</t>
  </si>
  <si>
    <t>TL Section-1 Jharsuguda (220 KV Budhipadar-A-Ktapali Line (Loc No 1 to 36) under EHT (O&amp;M) Division, Jharsuguda</t>
  </si>
  <si>
    <t>220 KV Budhipadar-Basundhara Line under EHT (O&amp;M) Division, Jharsuguda</t>
  </si>
  <si>
    <t>221 KV Budhipadar-Basundhara Line under EHT (O&amp;M) Division, Jharsuguda</t>
  </si>
  <si>
    <t>220 KV IB-Budhipadar DC Line under EHT (O&amp;M) Division, Jharsuguda</t>
  </si>
  <si>
    <t xml:space="preserve"> 200 KV Budhipadar-Korba DC Line under EHT (O&amp;M) Division, Jharsuguda</t>
  </si>
  <si>
    <t>220 KV Katapali - Bolangir New DC Line under EHT (O&amp;M) Division, Barpali</t>
  </si>
  <si>
    <t>220 Kv. Katapali-Bolangir DC Line (T. No-25-93) 56.5 Km. under EHT (O&amp;M) Division, Barpali</t>
  </si>
  <si>
    <t>132 KV Bargarh New - Ghess DC Line under EHT (O&amp;M) Division, Barpali</t>
  </si>
  <si>
    <t>220kv Rengali S/Y Barkote-Tarkara DC line. under EHT (O&amp;M) Division, Chainpal</t>
  </si>
  <si>
    <t>220kv RPH - Kaniha -TTPS DC line under EHT (O&amp;M) Division, Chainpal</t>
  </si>
  <si>
    <t>220kv  Kaniha -RPH  DC line under EHT (O&amp;M) Division, Chainpal</t>
  </si>
  <si>
    <t>220 KV RPH-Rengali S/Y DC Line under EHT (O&amp;M) Division, Chainpal</t>
  </si>
  <si>
    <t>220kv Meramundali-Duburi DC line. under EHT (O&amp;M) Division, Chainpal</t>
  </si>
  <si>
    <t>220kv Meramundali-Kaniha DC line. under EHT (O&amp;M) Division, Chainpal</t>
  </si>
  <si>
    <t>132kv Chainpal-Meramundali( CKT-I) under EHT (O&amp;M) Division, Chainpal</t>
  </si>
  <si>
    <t>132kv Chainpal-Meramundali( CKT-II) under EHT (O&amp;M) Division, Chainpal</t>
  </si>
  <si>
    <t>132kv Meramundali-Dhenkanal Line  under EHT (O&amp;M) Division, Chainpal</t>
  </si>
  <si>
    <t>132kv Meramundali-Arati Line under EHT (O&amp;M) Division, Chainpal</t>
  </si>
  <si>
    <t>220kv Meramundali-Bhanjanagar DC line (Loc.No. 26(36) to 196 under EHT (O&amp;M) Division, Chainpal</t>
  </si>
  <si>
    <t>220kv Meramundali-Bhanjanagar DC line  under EHT (O&amp;M) Division, Chainpal</t>
  </si>
  <si>
    <t>220kv TTPS -Joda DC line.(Loc.No. 1 to 235) under EHT (O&amp;M) Division, Chainpal</t>
  </si>
  <si>
    <t xml:space="preserve">220kv Meramundali-Nalco Line </t>
  </si>
  <si>
    <t>Railway traction, Meramundali under EHT (O&amp;M) Division, Chainpal</t>
  </si>
  <si>
    <t>Line S/D Angul under EHT (O&amp;M) Division, Chainpal</t>
  </si>
  <si>
    <t>Line, TL S/d Chainpal under EHT (O&amp;M) Division, Chainpal</t>
  </si>
  <si>
    <t>132 KV Dhenkanal-Meramundali Line under EHT (O&amp;M) Division, Dhenkanal</t>
  </si>
  <si>
    <t>132 KV Dhenkanal-Joranda Traction Line under EHT (O&amp;M) Division, Dhenkanal</t>
  </si>
  <si>
    <t>Khajuriakata-Meramundali Line under EHT (O&amp;M) Division, Dhenkanal</t>
  </si>
  <si>
    <t>Goda Kalarangi Line under EHT (O&amp;M) Division, Dhenkanal</t>
  </si>
  <si>
    <t>400 KV Meramundali-Lapanga DC line under 400 KV S/s Division, Meramundali</t>
  </si>
  <si>
    <t>400 KV Meramundal-Duburi DC line under 400 KV S/s Division, Meramundali</t>
  </si>
  <si>
    <t>400 KV Meramundal-Mendhasal DC line under 400 KV S/s Division, Meramundali</t>
  </si>
  <si>
    <t>Transmission Line Section,Balangir under EHT (O&amp;M) Division, Bolangir</t>
  </si>
  <si>
    <t>220KV DC Katapali- Bargarh- Balangir Line (Loc No. 131 to 261) under EHT (O&amp;M) Division, Bolangir</t>
  </si>
  <si>
    <t>220KV DC Katapali- Bargarh- Balangir Line (Loc No.  261 to 352) under EHT (O&amp;M) Division, Bolangir</t>
  </si>
  <si>
    <t>220kv Balangir(New)-PGCIL-Katapali Loc No. 01 to 07 (10 KM) under EHT (O&amp;M) Division, Bolangir</t>
  </si>
  <si>
    <t>132 KV Kesinga – Khariar  Line (Loc No 54 to 133) under EHT (O&amp;M) Division, Kesinga</t>
  </si>
  <si>
    <t>133 KV Kesinga – Khariar  Line (Loc No 1 to 53) under EHT (O&amp;M) Division, Kesinga</t>
  </si>
  <si>
    <t>132 KV Kesinga-Therubali  Line (Loc No. 196 to 351) under EHT (O&amp;M) Division, Kesinga</t>
  </si>
  <si>
    <t>132 KV Kesinga-Therubali  Line  (Loc No 1 to 196) under EHT (O&amp;M) Division, Kesinga</t>
  </si>
  <si>
    <t>132 KV Kesinga-Saintala  Line  (Loc No. 62 to 100 &amp; LILO Line 1 to 6) under EHT (O&amp;M) Division, Kesinga</t>
  </si>
  <si>
    <t>132 KV Kesinga-Saintala  Line (Loc No 1 to 61) under EHT (O&amp;M) Division, Kesinga</t>
  </si>
  <si>
    <t>132 KV Kesinga-Junagarh  Line  under EHT (O&amp;M) Division, Kesinga</t>
  </si>
  <si>
    <t>132 KV Kesinga-Powmex  Line (Loc No 13 to 52) under EHT (O&amp;M) Division, Kesinga</t>
  </si>
  <si>
    <t>132KV Kesinga-Khariar Line under EHT (O&amp;M) Division, Nuapada</t>
  </si>
  <si>
    <t>132KV Khariar-Nuapada Line under EHT (O&amp;M) Division, Nuapada</t>
  </si>
  <si>
    <t>132KV Patnagarh-Padampur Line under EHT (O&amp;M) Division, Nuapada</t>
  </si>
  <si>
    <t>132KV Khariar-Kantabanji Line under EHT (O&amp;M) Division, Nuapada</t>
  </si>
  <si>
    <t>Details of deployment of Security Guards in transmission lines from 01.09.2020 to 31.12.2020</t>
  </si>
  <si>
    <t>Approx. Length in Ckt K.M.</t>
  </si>
  <si>
    <t>Total expenditure towards watch &amp; ward in transmission lines from 01.04.2020 to 31.12.2020 is Rs. 153174984</t>
  </si>
  <si>
    <t>Expenditure per year (for 04 months)</t>
  </si>
  <si>
    <t>Expenditure per year (for 05 months)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</si>
</sst>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.5"/>
      <name val="Calibri"/>
      <family val="2"/>
      <scheme val="minor"/>
    </font>
    <font>
      <b/>
      <sz val="9.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tabSelected="1" topLeftCell="A79" workbookViewId="0">
      <selection activeCell="M202" sqref="M202"/>
    </sheetView>
  </sheetViews>
  <sheetFormatPr defaultRowHeight="12.75" x14ac:dyDescent="0.25"/>
  <cols>
    <col min="1" max="1" width="5.5703125" style="11" customWidth="1"/>
    <col min="2" max="2" width="19.42578125" style="16" customWidth="1"/>
    <col min="3" max="3" width="10" style="16" customWidth="1"/>
    <col min="4" max="4" width="8.28515625" style="16" customWidth="1"/>
    <col min="5" max="5" width="9.5703125" style="16" customWidth="1"/>
    <col min="6" max="6" width="12.5703125" style="16" customWidth="1"/>
    <col min="7" max="7" width="11.7109375" style="16" customWidth="1"/>
    <col min="8" max="8" width="11.7109375" style="17" customWidth="1"/>
    <col min="9" max="9" width="11.140625" style="11" customWidth="1"/>
    <col min="10" max="16384" width="9.140625" style="11"/>
  </cols>
  <sheetData>
    <row r="1" spans="1:9" ht="18.75" customHeight="1" x14ac:dyDescent="0.25">
      <c r="A1" s="45" t="s">
        <v>189</v>
      </c>
      <c r="B1" s="46"/>
      <c r="C1" s="46"/>
      <c r="D1" s="46"/>
      <c r="E1" s="46"/>
      <c r="F1" s="46"/>
      <c r="G1" s="46"/>
      <c r="H1" s="46"/>
      <c r="I1" s="47"/>
    </row>
    <row r="2" spans="1:9" x14ac:dyDescent="0.25">
      <c r="A2" s="10"/>
      <c r="B2" s="12"/>
      <c r="C2" s="12"/>
      <c r="D2" s="12"/>
      <c r="E2" s="12"/>
      <c r="F2" s="12"/>
      <c r="G2" s="12"/>
      <c r="H2" s="13"/>
      <c r="I2" s="10"/>
    </row>
    <row r="3" spans="1:9" ht="76.5" x14ac:dyDescent="0.25">
      <c r="A3" s="10" t="s">
        <v>184</v>
      </c>
      <c r="B3" s="9" t="s">
        <v>174</v>
      </c>
      <c r="C3" s="9" t="s">
        <v>175</v>
      </c>
      <c r="D3" s="9" t="s">
        <v>176</v>
      </c>
      <c r="E3" s="9" t="s">
        <v>177</v>
      </c>
      <c r="F3" s="9" t="s">
        <v>178</v>
      </c>
      <c r="G3" s="9" t="s">
        <v>179</v>
      </c>
      <c r="H3" s="23" t="s">
        <v>183</v>
      </c>
      <c r="I3" s="4" t="s">
        <v>180</v>
      </c>
    </row>
    <row r="4" spans="1:9" x14ac:dyDescent="0.25">
      <c r="A4" s="10"/>
      <c r="B4" s="10"/>
      <c r="C4" s="10"/>
      <c r="D4" s="10"/>
      <c r="E4" s="9"/>
      <c r="F4" s="9"/>
      <c r="G4" s="9"/>
      <c r="H4" s="2"/>
      <c r="I4" s="10"/>
    </row>
    <row r="5" spans="1:9" ht="25.5" x14ac:dyDescent="0.25">
      <c r="A5" s="10">
        <v>1</v>
      </c>
      <c r="B5" s="12" t="s">
        <v>0</v>
      </c>
      <c r="C5" s="12" t="s">
        <v>186</v>
      </c>
      <c r="D5" s="12"/>
      <c r="E5" s="12">
        <v>30</v>
      </c>
      <c r="F5" s="12" t="s">
        <v>190</v>
      </c>
      <c r="G5" s="12"/>
      <c r="H5" s="19">
        <v>3</v>
      </c>
      <c r="I5" s="10">
        <f t="shared" ref="I5:I36" si="0">15814*H5*12</f>
        <v>569304</v>
      </c>
    </row>
    <row r="6" spans="1:9" ht="25.5" x14ac:dyDescent="0.25">
      <c r="A6" s="10">
        <v>2</v>
      </c>
      <c r="B6" s="12" t="s">
        <v>1</v>
      </c>
      <c r="C6" s="12" t="s">
        <v>188</v>
      </c>
      <c r="D6" s="12"/>
      <c r="E6" s="12">
        <v>48</v>
      </c>
      <c r="F6" s="21" t="s">
        <v>190</v>
      </c>
      <c r="G6" s="12"/>
      <c r="H6" s="19">
        <v>12</v>
      </c>
      <c r="I6" s="10">
        <f t="shared" si="0"/>
        <v>2277216</v>
      </c>
    </row>
    <row r="7" spans="1:9" ht="25.5" x14ac:dyDescent="0.25">
      <c r="A7" s="10">
        <v>3</v>
      </c>
      <c r="B7" s="12" t="s">
        <v>2</v>
      </c>
      <c r="C7" s="12" t="s">
        <v>188</v>
      </c>
      <c r="D7" s="12"/>
      <c r="E7" s="12">
        <v>13</v>
      </c>
      <c r="F7" s="21" t="s">
        <v>190</v>
      </c>
      <c r="G7" s="12"/>
      <c r="H7" s="19">
        <v>3</v>
      </c>
      <c r="I7" s="10">
        <f t="shared" si="0"/>
        <v>569304</v>
      </c>
    </row>
    <row r="8" spans="1:9" ht="25.5" x14ac:dyDescent="0.25">
      <c r="A8" s="10">
        <v>4</v>
      </c>
      <c r="B8" s="12" t="s">
        <v>3</v>
      </c>
      <c r="C8" s="12" t="s">
        <v>188</v>
      </c>
      <c r="D8" s="12"/>
      <c r="E8" s="12">
        <v>68</v>
      </c>
      <c r="F8" s="21" t="s">
        <v>190</v>
      </c>
      <c r="G8" s="12"/>
      <c r="H8" s="19">
        <v>9</v>
      </c>
      <c r="I8" s="10">
        <f t="shared" si="0"/>
        <v>1707912</v>
      </c>
    </row>
    <row r="9" spans="1:9" ht="25.5" x14ac:dyDescent="0.25">
      <c r="A9" s="10">
        <v>5</v>
      </c>
      <c r="B9" s="12" t="s">
        <v>4</v>
      </c>
      <c r="C9" s="12" t="s">
        <v>188</v>
      </c>
      <c r="D9" s="12"/>
      <c r="E9" s="12">
        <v>26</v>
      </c>
      <c r="F9" s="21" t="s">
        <v>190</v>
      </c>
      <c r="G9" s="12"/>
      <c r="H9" s="19">
        <v>10</v>
      </c>
      <c r="I9" s="10">
        <f t="shared" si="0"/>
        <v>1897680</v>
      </c>
    </row>
    <row r="10" spans="1:9" ht="38.25" x14ac:dyDescent="0.25">
      <c r="A10" s="10">
        <v>6</v>
      </c>
      <c r="B10" s="12" t="s">
        <v>185</v>
      </c>
      <c r="C10" s="12" t="s">
        <v>188</v>
      </c>
      <c r="D10" s="12"/>
      <c r="E10" s="12">
        <v>24</v>
      </c>
      <c r="F10" s="21" t="s">
        <v>190</v>
      </c>
      <c r="G10" s="12"/>
      <c r="H10" s="19">
        <v>5</v>
      </c>
      <c r="I10" s="10">
        <f t="shared" si="0"/>
        <v>948840</v>
      </c>
    </row>
    <row r="11" spans="1:9" ht="63.75" x14ac:dyDescent="0.25">
      <c r="A11" s="10">
        <v>7</v>
      </c>
      <c r="B11" s="12" t="s">
        <v>5</v>
      </c>
      <c r="C11" s="21" t="s">
        <v>188</v>
      </c>
      <c r="D11" s="12"/>
      <c r="E11" s="12">
        <v>35</v>
      </c>
      <c r="F11" s="21" t="s">
        <v>190</v>
      </c>
      <c r="G11" s="12"/>
      <c r="H11" s="19">
        <v>8</v>
      </c>
      <c r="I11" s="10">
        <f t="shared" si="0"/>
        <v>1518144</v>
      </c>
    </row>
    <row r="12" spans="1:9" ht="38.25" x14ac:dyDescent="0.25">
      <c r="A12" s="10">
        <v>8</v>
      </c>
      <c r="B12" s="12" t="s">
        <v>6</v>
      </c>
      <c r="C12" s="21" t="s">
        <v>188</v>
      </c>
      <c r="D12" s="12"/>
      <c r="E12" s="12">
        <v>20</v>
      </c>
      <c r="F12" s="21" t="s">
        <v>190</v>
      </c>
      <c r="G12" s="12"/>
      <c r="H12" s="19">
        <v>2</v>
      </c>
      <c r="I12" s="10">
        <f t="shared" si="0"/>
        <v>379536</v>
      </c>
    </row>
    <row r="13" spans="1:9" ht="25.5" x14ac:dyDescent="0.25">
      <c r="A13" s="10">
        <v>9</v>
      </c>
      <c r="B13" s="14" t="s">
        <v>7</v>
      </c>
      <c r="C13" s="21" t="s">
        <v>188</v>
      </c>
      <c r="D13" s="14"/>
      <c r="E13" s="14">
        <v>20</v>
      </c>
      <c r="F13" s="21" t="s">
        <v>190</v>
      </c>
      <c r="G13" s="14"/>
      <c r="H13" s="19">
        <v>4</v>
      </c>
      <c r="I13" s="10">
        <f t="shared" si="0"/>
        <v>759072</v>
      </c>
    </row>
    <row r="14" spans="1:9" x14ac:dyDescent="0.25">
      <c r="A14" s="10">
        <v>10</v>
      </c>
      <c r="B14" s="14" t="s">
        <v>8</v>
      </c>
      <c r="C14" s="21" t="s">
        <v>188</v>
      </c>
      <c r="D14" s="14"/>
      <c r="E14" s="14">
        <v>58</v>
      </c>
      <c r="F14" s="21" t="s">
        <v>190</v>
      </c>
      <c r="G14" s="14"/>
      <c r="H14" s="19">
        <v>2</v>
      </c>
      <c r="I14" s="10">
        <f t="shared" si="0"/>
        <v>379536</v>
      </c>
    </row>
    <row r="15" spans="1:9" ht="25.5" x14ac:dyDescent="0.25">
      <c r="A15" s="10">
        <v>11</v>
      </c>
      <c r="B15" s="14" t="s">
        <v>9</v>
      </c>
      <c r="C15" s="21" t="s">
        <v>188</v>
      </c>
      <c r="D15" s="14"/>
      <c r="E15" s="14">
        <v>32</v>
      </c>
      <c r="F15" s="21" t="s">
        <v>190</v>
      </c>
      <c r="G15" s="14"/>
      <c r="H15" s="19">
        <v>4</v>
      </c>
      <c r="I15" s="10">
        <f t="shared" si="0"/>
        <v>759072</v>
      </c>
    </row>
    <row r="16" spans="1:9" ht="25.5" x14ac:dyDescent="0.25">
      <c r="A16" s="10">
        <v>12</v>
      </c>
      <c r="B16" s="14" t="s">
        <v>10</v>
      </c>
      <c r="C16" s="14" t="s">
        <v>186</v>
      </c>
      <c r="D16" s="14"/>
      <c r="E16" s="14">
        <v>92</v>
      </c>
      <c r="F16" s="21" t="s">
        <v>190</v>
      </c>
      <c r="G16" s="14"/>
      <c r="H16" s="19">
        <v>9</v>
      </c>
      <c r="I16" s="10">
        <f t="shared" si="0"/>
        <v>1707912</v>
      </c>
    </row>
    <row r="17" spans="1:9" ht="25.5" x14ac:dyDescent="0.25">
      <c r="A17" s="10">
        <v>13</v>
      </c>
      <c r="B17" s="14" t="s">
        <v>11</v>
      </c>
      <c r="C17" s="14" t="s">
        <v>188</v>
      </c>
      <c r="D17" s="14"/>
      <c r="E17" s="14">
        <v>21</v>
      </c>
      <c r="F17" s="21" t="s">
        <v>190</v>
      </c>
      <c r="G17" s="14"/>
      <c r="H17" s="19">
        <v>3</v>
      </c>
      <c r="I17" s="10">
        <f t="shared" si="0"/>
        <v>569304</v>
      </c>
    </row>
    <row r="18" spans="1:9" ht="25.5" x14ac:dyDescent="0.25">
      <c r="A18" s="10">
        <v>14</v>
      </c>
      <c r="B18" s="12" t="s">
        <v>12</v>
      </c>
      <c r="C18" s="14" t="s">
        <v>186</v>
      </c>
      <c r="D18" s="12"/>
      <c r="E18" s="12">
        <v>161</v>
      </c>
      <c r="F18" s="21" t="s">
        <v>190</v>
      </c>
      <c r="G18" s="12"/>
      <c r="H18" s="19">
        <v>2</v>
      </c>
      <c r="I18" s="10">
        <f t="shared" si="0"/>
        <v>379536</v>
      </c>
    </row>
    <row r="19" spans="1:9" ht="25.5" x14ac:dyDescent="0.25">
      <c r="A19" s="10">
        <v>15</v>
      </c>
      <c r="B19" s="12" t="s">
        <v>13</v>
      </c>
      <c r="C19" s="14" t="s">
        <v>188</v>
      </c>
      <c r="D19" s="12"/>
      <c r="E19" s="12">
        <v>37</v>
      </c>
      <c r="F19" s="21" t="s">
        <v>190</v>
      </c>
      <c r="G19" s="12"/>
      <c r="H19" s="19">
        <v>3</v>
      </c>
      <c r="I19" s="10">
        <f t="shared" si="0"/>
        <v>569304</v>
      </c>
    </row>
    <row r="20" spans="1:9" ht="25.5" x14ac:dyDescent="0.25">
      <c r="A20" s="10">
        <v>16</v>
      </c>
      <c r="B20" s="12" t="s">
        <v>14</v>
      </c>
      <c r="C20" s="14" t="s">
        <v>188</v>
      </c>
      <c r="D20" s="12"/>
      <c r="E20" s="12">
        <v>23</v>
      </c>
      <c r="F20" s="21" t="s">
        <v>190</v>
      </c>
      <c r="G20" s="12"/>
      <c r="H20" s="19">
        <v>1</v>
      </c>
      <c r="I20" s="10">
        <f t="shared" si="0"/>
        <v>189768</v>
      </c>
    </row>
    <row r="21" spans="1:9" ht="51" x14ac:dyDescent="0.25">
      <c r="A21" s="10">
        <v>17</v>
      </c>
      <c r="B21" s="12" t="s">
        <v>15</v>
      </c>
      <c r="C21" s="14" t="s">
        <v>191</v>
      </c>
      <c r="D21" s="12"/>
      <c r="E21" s="12">
        <v>45</v>
      </c>
      <c r="F21" s="21" t="s">
        <v>190</v>
      </c>
      <c r="G21" s="12"/>
      <c r="H21" s="19">
        <v>3</v>
      </c>
      <c r="I21" s="10">
        <f t="shared" si="0"/>
        <v>569304</v>
      </c>
    </row>
    <row r="22" spans="1:9" ht="25.5" x14ac:dyDescent="0.25">
      <c r="A22" s="10">
        <v>18</v>
      </c>
      <c r="B22" s="12" t="s">
        <v>16</v>
      </c>
      <c r="C22" s="14" t="s">
        <v>186</v>
      </c>
      <c r="D22" s="12"/>
      <c r="E22" s="12">
        <v>168</v>
      </c>
      <c r="F22" s="21" t="s">
        <v>190</v>
      </c>
      <c r="G22" s="12"/>
      <c r="H22" s="19">
        <v>18</v>
      </c>
      <c r="I22" s="10">
        <f t="shared" si="0"/>
        <v>3415824</v>
      </c>
    </row>
    <row r="23" spans="1:9" ht="38.25" x14ac:dyDescent="0.25">
      <c r="A23" s="10">
        <v>19</v>
      </c>
      <c r="B23" s="12" t="s">
        <v>17</v>
      </c>
      <c r="C23" s="14" t="s">
        <v>188</v>
      </c>
      <c r="D23" s="12"/>
      <c r="E23" s="12">
        <v>20</v>
      </c>
      <c r="F23" s="21" t="s">
        <v>190</v>
      </c>
      <c r="G23" s="12"/>
      <c r="H23" s="19">
        <v>4</v>
      </c>
      <c r="I23" s="10">
        <f t="shared" si="0"/>
        <v>759072</v>
      </c>
    </row>
    <row r="24" spans="1:9" ht="38.25" x14ac:dyDescent="0.25">
      <c r="A24" s="10">
        <v>20</v>
      </c>
      <c r="B24" s="12" t="s">
        <v>18</v>
      </c>
      <c r="C24" s="14" t="s">
        <v>188</v>
      </c>
      <c r="D24" s="12"/>
      <c r="E24" s="12">
        <v>20</v>
      </c>
      <c r="F24" s="21" t="s">
        <v>190</v>
      </c>
      <c r="G24" s="12"/>
      <c r="H24" s="19">
        <v>2</v>
      </c>
      <c r="I24" s="10">
        <f t="shared" si="0"/>
        <v>379536</v>
      </c>
    </row>
    <row r="25" spans="1:9" ht="38.25" x14ac:dyDescent="0.25">
      <c r="A25" s="10">
        <v>21</v>
      </c>
      <c r="B25" s="12" t="s">
        <v>19</v>
      </c>
      <c r="C25" s="14" t="s">
        <v>186</v>
      </c>
      <c r="D25" s="12"/>
      <c r="E25" s="12">
        <v>47</v>
      </c>
      <c r="F25" s="21" t="s">
        <v>190</v>
      </c>
      <c r="G25" s="12"/>
      <c r="H25" s="19">
        <v>5</v>
      </c>
      <c r="I25" s="10">
        <f t="shared" si="0"/>
        <v>948840</v>
      </c>
    </row>
    <row r="26" spans="1:9" ht="51" x14ac:dyDescent="0.25">
      <c r="A26" s="10">
        <v>22</v>
      </c>
      <c r="B26" s="12" t="s">
        <v>20</v>
      </c>
      <c r="C26" s="14" t="s">
        <v>188</v>
      </c>
      <c r="D26" s="12"/>
      <c r="E26" s="12">
        <v>18</v>
      </c>
      <c r="F26" s="21" t="s">
        <v>190</v>
      </c>
      <c r="G26" s="12"/>
      <c r="H26" s="19">
        <v>4</v>
      </c>
      <c r="I26" s="10">
        <f t="shared" si="0"/>
        <v>759072</v>
      </c>
    </row>
    <row r="27" spans="1:9" ht="38.25" x14ac:dyDescent="0.25">
      <c r="A27" s="10">
        <v>23</v>
      </c>
      <c r="B27" s="12" t="s">
        <v>21</v>
      </c>
      <c r="C27" s="14" t="s">
        <v>186</v>
      </c>
      <c r="D27" s="12"/>
      <c r="E27" s="12">
        <v>94</v>
      </c>
      <c r="F27" s="21" t="s">
        <v>190</v>
      </c>
      <c r="G27" s="12"/>
      <c r="H27" s="19">
        <v>7</v>
      </c>
      <c r="I27" s="10">
        <f t="shared" si="0"/>
        <v>1328376</v>
      </c>
    </row>
    <row r="28" spans="1:9" ht="38.25" x14ac:dyDescent="0.25">
      <c r="A28" s="10">
        <v>24</v>
      </c>
      <c r="B28" s="12" t="s">
        <v>22</v>
      </c>
      <c r="C28" s="14" t="s">
        <v>186</v>
      </c>
      <c r="D28" s="12"/>
      <c r="E28" s="12">
        <v>33</v>
      </c>
      <c r="F28" s="21" t="s">
        <v>190</v>
      </c>
      <c r="G28" s="12"/>
      <c r="H28" s="19">
        <v>27</v>
      </c>
      <c r="I28" s="10">
        <f t="shared" si="0"/>
        <v>5123736</v>
      </c>
    </row>
    <row r="29" spans="1:9" ht="38.25" x14ac:dyDescent="0.25">
      <c r="A29" s="10">
        <v>25</v>
      </c>
      <c r="B29" s="12" t="s">
        <v>23</v>
      </c>
      <c r="C29" s="14" t="s">
        <v>186</v>
      </c>
      <c r="D29" s="12"/>
      <c r="E29" s="12">
        <v>114</v>
      </c>
      <c r="F29" s="21" t="s">
        <v>190</v>
      </c>
      <c r="G29" s="12"/>
      <c r="H29" s="19">
        <v>13</v>
      </c>
      <c r="I29" s="10">
        <f t="shared" si="0"/>
        <v>2466984</v>
      </c>
    </row>
    <row r="30" spans="1:9" ht="38.25" x14ac:dyDescent="0.25">
      <c r="A30" s="10">
        <v>26</v>
      </c>
      <c r="B30" s="12" t="s">
        <v>24</v>
      </c>
      <c r="C30" s="14" t="s">
        <v>191</v>
      </c>
      <c r="D30" s="12"/>
      <c r="E30" s="12">
        <v>49</v>
      </c>
      <c r="F30" s="21" t="s">
        <v>190</v>
      </c>
      <c r="G30" s="12"/>
      <c r="H30" s="19">
        <v>10</v>
      </c>
      <c r="I30" s="10">
        <f t="shared" si="0"/>
        <v>1897680</v>
      </c>
    </row>
    <row r="31" spans="1:9" ht="51" x14ac:dyDescent="0.25">
      <c r="A31" s="10">
        <v>27</v>
      </c>
      <c r="B31" s="12" t="s">
        <v>25</v>
      </c>
      <c r="C31" s="14" t="s">
        <v>186</v>
      </c>
      <c r="D31" s="12"/>
      <c r="E31" s="12">
        <v>13</v>
      </c>
      <c r="F31" s="21" t="s">
        <v>190</v>
      </c>
      <c r="G31" s="12"/>
      <c r="H31" s="19">
        <v>3</v>
      </c>
      <c r="I31" s="10">
        <f t="shared" si="0"/>
        <v>569304</v>
      </c>
    </row>
    <row r="32" spans="1:9" ht="51" x14ac:dyDescent="0.25">
      <c r="A32" s="10">
        <v>28</v>
      </c>
      <c r="B32" s="12" t="s">
        <v>26</v>
      </c>
      <c r="C32" s="14" t="s">
        <v>188</v>
      </c>
      <c r="D32" s="12"/>
      <c r="E32" s="12">
        <v>101</v>
      </c>
      <c r="F32" s="21" t="s">
        <v>190</v>
      </c>
      <c r="G32" s="12"/>
      <c r="H32" s="19">
        <v>16</v>
      </c>
      <c r="I32" s="10">
        <f t="shared" si="0"/>
        <v>3036288</v>
      </c>
    </row>
    <row r="33" spans="1:9" ht="102" x14ac:dyDescent="0.25">
      <c r="A33" s="10">
        <v>29</v>
      </c>
      <c r="B33" s="12" t="s">
        <v>27</v>
      </c>
      <c r="C33" s="14" t="s">
        <v>188</v>
      </c>
      <c r="D33" s="12"/>
      <c r="E33" s="12">
        <v>20</v>
      </c>
      <c r="F33" s="21" t="s">
        <v>190</v>
      </c>
      <c r="G33" s="12"/>
      <c r="H33" s="19">
        <v>5</v>
      </c>
      <c r="I33" s="10">
        <f t="shared" si="0"/>
        <v>948840</v>
      </c>
    </row>
    <row r="34" spans="1:9" ht="38.25" x14ac:dyDescent="0.25">
      <c r="A34" s="10">
        <v>30</v>
      </c>
      <c r="B34" s="12" t="s">
        <v>28</v>
      </c>
      <c r="C34" s="14" t="s">
        <v>188</v>
      </c>
      <c r="D34" s="12"/>
      <c r="E34" s="12">
        <v>13</v>
      </c>
      <c r="F34" s="21" t="s">
        <v>190</v>
      </c>
      <c r="G34" s="12"/>
      <c r="H34" s="19">
        <v>2</v>
      </c>
      <c r="I34" s="10">
        <f t="shared" si="0"/>
        <v>379536</v>
      </c>
    </row>
    <row r="35" spans="1:9" ht="51" x14ac:dyDescent="0.25">
      <c r="A35" s="10">
        <v>31</v>
      </c>
      <c r="B35" s="12" t="s">
        <v>29</v>
      </c>
      <c r="C35" s="14" t="s">
        <v>188</v>
      </c>
      <c r="D35" s="12"/>
      <c r="E35" s="12">
        <v>13</v>
      </c>
      <c r="F35" s="21" t="s">
        <v>190</v>
      </c>
      <c r="G35" s="12"/>
      <c r="H35" s="19">
        <v>2</v>
      </c>
      <c r="I35" s="10">
        <f t="shared" si="0"/>
        <v>379536</v>
      </c>
    </row>
    <row r="36" spans="1:9" ht="38.25" x14ac:dyDescent="0.25">
      <c r="A36" s="10">
        <v>32</v>
      </c>
      <c r="B36" s="12" t="s">
        <v>30</v>
      </c>
      <c r="C36" s="14" t="s">
        <v>186</v>
      </c>
      <c r="D36" s="12"/>
      <c r="E36" s="12">
        <v>6</v>
      </c>
      <c r="F36" s="21" t="s">
        <v>190</v>
      </c>
      <c r="G36" s="12"/>
      <c r="H36" s="19">
        <v>1</v>
      </c>
      <c r="I36" s="10">
        <f t="shared" si="0"/>
        <v>189768</v>
      </c>
    </row>
    <row r="37" spans="1:9" ht="25.5" x14ac:dyDescent="0.25">
      <c r="A37" s="10">
        <v>33</v>
      </c>
      <c r="B37" s="12" t="s">
        <v>31</v>
      </c>
      <c r="C37" s="14" t="s">
        <v>188</v>
      </c>
      <c r="D37" s="12"/>
      <c r="E37" s="12">
        <v>2</v>
      </c>
      <c r="F37" s="21" t="s">
        <v>190</v>
      </c>
      <c r="G37" s="12"/>
      <c r="H37" s="19">
        <v>2</v>
      </c>
      <c r="I37" s="10">
        <f t="shared" ref="I37:I68" si="1">15814*H37*12</f>
        <v>379536</v>
      </c>
    </row>
    <row r="38" spans="1:9" ht="51" x14ac:dyDescent="0.25">
      <c r="A38" s="10">
        <v>34</v>
      </c>
      <c r="B38" s="12" t="s">
        <v>32</v>
      </c>
      <c r="C38" s="14" t="s">
        <v>188</v>
      </c>
      <c r="D38" s="12"/>
      <c r="E38" s="12">
        <v>126</v>
      </c>
      <c r="F38" s="21" t="s">
        <v>190</v>
      </c>
      <c r="G38" s="12"/>
      <c r="H38" s="19">
        <v>8</v>
      </c>
      <c r="I38" s="10">
        <f t="shared" si="1"/>
        <v>1518144</v>
      </c>
    </row>
    <row r="39" spans="1:9" ht="25.5" x14ac:dyDescent="0.25">
      <c r="A39" s="10">
        <v>35</v>
      </c>
      <c r="B39" s="12" t="s">
        <v>33</v>
      </c>
      <c r="C39" s="14" t="s">
        <v>188</v>
      </c>
      <c r="D39" s="12"/>
      <c r="E39" s="12">
        <v>20</v>
      </c>
      <c r="F39" s="21" t="s">
        <v>190</v>
      </c>
      <c r="G39" s="12"/>
      <c r="H39" s="19">
        <v>1</v>
      </c>
      <c r="I39" s="10">
        <f t="shared" si="1"/>
        <v>189768</v>
      </c>
    </row>
    <row r="40" spans="1:9" ht="38.25" x14ac:dyDescent="0.25">
      <c r="A40" s="10">
        <v>36</v>
      </c>
      <c r="B40" s="12" t="s">
        <v>34</v>
      </c>
      <c r="C40" s="14" t="s">
        <v>188</v>
      </c>
      <c r="D40" s="12"/>
      <c r="E40" s="12">
        <v>20</v>
      </c>
      <c r="F40" s="21" t="s">
        <v>190</v>
      </c>
      <c r="G40" s="12"/>
      <c r="H40" s="19">
        <v>5</v>
      </c>
      <c r="I40" s="10">
        <f t="shared" si="1"/>
        <v>948840</v>
      </c>
    </row>
    <row r="41" spans="1:9" ht="38.25" x14ac:dyDescent="0.25">
      <c r="A41" s="10">
        <v>37</v>
      </c>
      <c r="B41" s="12" t="s">
        <v>35</v>
      </c>
      <c r="C41" s="14" t="s">
        <v>186</v>
      </c>
      <c r="D41" s="12"/>
      <c r="E41" s="12">
        <v>38</v>
      </c>
      <c r="F41" s="21" t="s">
        <v>190</v>
      </c>
      <c r="G41" s="12"/>
      <c r="H41" s="19">
        <v>25</v>
      </c>
      <c r="I41" s="10">
        <f t="shared" si="1"/>
        <v>4744200</v>
      </c>
    </row>
    <row r="42" spans="1:9" ht="51" x14ac:dyDescent="0.25">
      <c r="A42" s="10">
        <v>38</v>
      </c>
      <c r="B42" s="12" t="s">
        <v>36</v>
      </c>
      <c r="C42" s="14" t="s">
        <v>188</v>
      </c>
      <c r="D42" s="12"/>
      <c r="E42" s="12">
        <v>113</v>
      </c>
      <c r="F42" s="21" t="s">
        <v>190</v>
      </c>
      <c r="G42" s="12"/>
      <c r="H42" s="19">
        <v>12</v>
      </c>
      <c r="I42" s="10">
        <f t="shared" si="1"/>
        <v>2277216</v>
      </c>
    </row>
    <row r="43" spans="1:9" ht="38.25" x14ac:dyDescent="0.25">
      <c r="A43" s="10">
        <v>39</v>
      </c>
      <c r="B43" s="12" t="s">
        <v>37</v>
      </c>
      <c r="C43" s="14" t="s">
        <v>188</v>
      </c>
      <c r="D43" s="12"/>
      <c r="E43" s="12">
        <v>17</v>
      </c>
      <c r="F43" s="21" t="s">
        <v>190</v>
      </c>
      <c r="G43" s="12"/>
      <c r="H43" s="19">
        <v>10</v>
      </c>
      <c r="I43" s="10">
        <f t="shared" si="1"/>
        <v>1897680</v>
      </c>
    </row>
    <row r="44" spans="1:9" ht="38.25" x14ac:dyDescent="0.25">
      <c r="A44" s="10">
        <v>40</v>
      </c>
      <c r="B44" s="12" t="s">
        <v>38</v>
      </c>
      <c r="C44" s="14" t="s">
        <v>188</v>
      </c>
      <c r="D44" s="12"/>
      <c r="E44" s="12">
        <v>17</v>
      </c>
      <c r="F44" s="21" t="s">
        <v>190</v>
      </c>
      <c r="G44" s="12"/>
      <c r="H44" s="19">
        <v>12</v>
      </c>
      <c r="I44" s="10">
        <f t="shared" si="1"/>
        <v>2277216</v>
      </c>
    </row>
    <row r="45" spans="1:9" ht="38.25" x14ac:dyDescent="0.25">
      <c r="A45" s="10">
        <v>41</v>
      </c>
      <c r="B45" s="12" t="s">
        <v>39</v>
      </c>
      <c r="C45" s="14" t="s">
        <v>188</v>
      </c>
      <c r="D45" s="12"/>
      <c r="E45" s="12">
        <v>70</v>
      </c>
      <c r="F45" s="21" t="s">
        <v>190</v>
      </c>
      <c r="G45" s="12"/>
      <c r="H45" s="19">
        <v>14</v>
      </c>
      <c r="I45" s="10">
        <f t="shared" si="1"/>
        <v>2656752</v>
      </c>
    </row>
    <row r="46" spans="1:9" ht="25.5" x14ac:dyDescent="0.25">
      <c r="A46" s="10">
        <v>42</v>
      </c>
      <c r="B46" s="12" t="s">
        <v>40</v>
      </c>
      <c r="C46" s="14" t="s">
        <v>188</v>
      </c>
      <c r="D46" s="12"/>
      <c r="E46" s="12">
        <v>14</v>
      </c>
      <c r="F46" s="21" t="s">
        <v>190</v>
      </c>
      <c r="G46" s="12"/>
      <c r="H46" s="19">
        <v>2</v>
      </c>
      <c r="I46" s="10">
        <f t="shared" si="1"/>
        <v>379536</v>
      </c>
    </row>
    <row r="47" spans="1:9" ht="25.5" x14ac:dyDescent="0.25">
      <c r="A47" s="10">
        <v>43</v>
      </c>
      <c r="B47" s="12" t="s">
        <v>41</v>
      </c>
      <c r="C47" s="14" t="s">
        <v>188</v>
      </c>
      <c r="D47" s="12"/>
      <c r="E47" s="12">
        <v>15</v>
      </c>
      <c r="F47" s="21" t="s">
        <v>190</v>
      </c>
      <c r="G47" s="12"/>
      <c r="H47" s="19">
        <v>2</v>
      </c>
      <c r="I47" s="10">
        <f t="shared" si="1"/>
        <v>379536</v>
      </c>
    </row>
    <row r="48" spans="1:9" ht="25.5" x14ac:dyDescent="0.25">
      <c r="A48" s="10">
        <v>44</v>
      </c>
      <c r="B48" s="12" t="s">
        <v>42</v>
      </c>
      <c r="C48" s="14" t="s">
        <v>188</v>
      </c>
      <c r="D48" s="12"/>
      <c r="E48" s="12">
        <v>12</v>
      </c>
      <c r="F48" s="21" t="s">
        <v>190</v>
      </c>
      <c r="G48" s="12"/>
      <c r="H48" s="19">
        <v>2</v>
      </c>
      <c r="I48" s="10">
        <f t="shared" si="1"/>
        <v>379536</v>
      </c>
    </row>
    <row r="49" spans="1:9" ht="25.5" x14ac:dyDescent="0.25">
      <c r="A49" s="10">
        <v>45</v>
      </c>
      <c r="B49" s="12" t="s">
        <v>43</v>
      </c>
      <c r="C49" s="14" t="s">
        <v>188</v>
      </c>
      <c r="D49" s="12"/>
      <c r="E49" s="12">
        <v>30</v>
      </c>
      <c r="F49" s="21" t="s">
        <v>190</v>
      </c>
      <c r="G49" s="12"/>
      <c r="H49" s="19">
        <v>1</v>
      </c>
      <c r="I49" s="10">
        <f t="shared" si="1"/>
        <v>189768</v>
      </c>
    </row>
    <row r="50" spans="1:9" ht="25.5" x14ac:dyDescent="0.25">
      <c r="A50" s="10">
        <v>46</v>
      </c>
      <c r="B50" s="12" t="s">
        <v>44</v>
      </c>
      <c r="C50" s="14" t="s">
        <v>186</v>
      </c>
      <c r="D50" s="12"/>
      <c r="E50" s="12">
        <v>3</v>
      </c>
      <c r="F50" s="21" t="s">
        <v>190</v>
      </c>
      <c r="G50" s="12"/>
      <c r="H50" s="19">
        <v>1</v>
      </c>
      <c r="I50" s="10">
        <f t="shared" si="1"/>
        <v>189768</v>
      </c>
    </row>
    <row r="51" spans="1:9" ht="51" x14ac:dyDescent="0.25">
      <c r="A51" s="10">
        <v>47</v>
      </c>
      <c r="B51" s="12" t="s">
        <v>25</v>
      </c>
      <c r="C51" s="14" t="s">
        <v>186</v>
      </c>
      <c r="D51" s="12"/>
      <c r="E51" s="12">
        <v>40</v>
      </c>
      <c r="F51" s="21" t="s">
        <v>190</v>
      </c>
      <c r="G51" s="12"/>
      <c r="H51" s="19">
        <v>2</v>
      </c>
      <c r="I51" s="10">
        <f t="shared" si="1"/>
        <v>379536</v>
      </c>
    </row>
    <row r="52" spans="1:9" ht="25.5" x14ac:dyDescent="0.25">
      <c r="A52" s="10">
        <v>48</v>
      </c>
      <c r="B52" s="12" t="s">
        <v>45</v>
      </c>
      <c r="C52" s="14" t="s">
        <v>188</v>
      </c>
      <c r="D52" s="12"/>
      <c r="E52" s="12">
        <v>41</v>
      </c>
      <c r="F52" s="21" t="s">
        <v>190</v>
      </c>
      <c r="G52" s="12"/>
      <c r="H52" s="19">
        <v>2</v>
      </c>
      <c r="I52" s="10">
        <f t="shared" si="1"/>
        <v>379536</v>
      </c>
    </row>
    <row r="53" spans="1:9" ht="38.25" x14ac:dyDescent="0.25">
      <c r="A53" s="10">
        <v>49</v>
      </c>
      <c r="B53" s="12" t="s">
        <v>46</v>
      </c>
      <c r="C53" s="14" t="s">
        <v>188</v>
      </c>
      <c r="D53" s="12"/>
      <c r="E53" s="12">
        <v>56</v>
      </c>
      <c r="F53" s="21" t="s">
        <v>190</v>
      </c>
      <c r="G53" s="12"/>
      <c r="H53" s="19">
        <v>7</v>
      </c>
      <c r="I53" s="10">
        <f t="shared" si="1"/>
        <v>1328376</v>
      </c>
    </row>
    <row r="54" spans="1:9" x14ac:dyDescent="0.25">
      <c r="A54" s="10">
        <v>50</v>
      </c>
      <c r="B54" s="12" t="s">
        <v>47</v>
      </c>
      <c r="C54" s="14" t="s">
        <v>188</v>
      </c>
      <c r="D54" s="12"/>
      <c r="E54" s="12">
        <v>83</v>
      </c>
      <c r="F54" s="21" t="s">
        <v>190</v>
      </c>
      <c r="G54" s="12"/>
      <c r="H54" s="19">
        <v>1</v>
      </c>
      <c r="I54" s="10">
        <f t="shared" si="1"/>
        <v>189768</v>
      </c>
    </row>
    <row r="55" spans="1:9" ht="38.25" x14ac:dyDescent="0.25">
      <c r="A55" s="10">
        <v>51</v>
      </c>
      <c r="B55" s="12" t="s">
        <v>48</v>
      </c>
      <c r="C55" s="14" t="s">
        <v>188</v>
      </c>
      <c r="D55" s="12"/>
      <c r="E55" s="12">
        <v>20</v>
      </c>
      <c r="F55" s="21" t="s">
        <v>190</v>
      </c>
      <c r="G55" s="12"/>
      <c r="H55" s="19">
        <v>2</v>
      </c>
      <c r="I55" s="10">
        <f t="shared" si="1"/>
        <v>379536</v>
      </c>
    </row>
    <row r="56" spans="1:9" ht="51" x14ac:dyDescent="0.25">
      <c r="A56" s="10">
        <v>52</v>
      </c>
      <c r="B56" s="12" t="s">
        <v>49</v>
      </c>
      <c r="C56" s="14" t="s">
        <v>186</v>
      </c>
      <c r="D56" s="12"/>
      <c r="E56" s="12">
        <v>74</v>
      </c>
      <c r="F56" s="21" t="s">
        <v>190</v>
      </c>
      <c r="G56" s="12"/>
      <c r="H56" s="19">
        <v>5</v>
      </c>
      <c r="I56" s="10">
        <f t="shared" si="1"/>
        <v>948840</v>
      </c>
    </row>
    <row r="57" spans="1:9" x14ac:dyDescent="0.25">
      <c r="A57" s="10">
        <v>53</v>
      </c>
      <c r="B57" s="12" t="s">
        <v>50</v>
      </c>
      <c r="C57" s="14" t="s">
        <v>188</v>
      </c>
      <c r="D57" s="12"/>
      <c r="E57" s="12">
        <v>2</v>
      </c>
      <c r="F57" s="21" t="s">
        <v>190</v>
      </c>
      <c r="G57" s="12"/>
      <c r="H57" s="19">
        <v>2</v>
      </c>
      <c r="I57" s="10">
        <f t="shared" si="1"/>
        <v>379536</v>
      </c>
    </row>
    <row r="58" spans="1:9" ht="38.25" x14ac:dyDescent="0.25">
      <c r="A58" s="10">
        <v>54</v>
      </c>
      <c r="B58" s="12" t="s">
        <v>51</v>
      </c>
      <c r="C58" s="14" t="s">
        <v>188</v>
      </c>
      <c r="D58" s="12"/>
      <c r="E58" s="12">
        <v>57</v>
      </c>
      <c r="F58" s="21" t="s">
        <v>190</v>
      </c>
      <c r="G58" s="12"/>
      <c r="H58" s="19">
        <v>4</v>
      </c>
      <c r="I58" s="10">
        <f t="shared" si="1"/>
        <v>759072</v>
      </c>
    </row>
    <row r="59" spans="1:9" ht="63.75" x14ac:dyDescent="0.25">
      <c r="A59" s="10">
        <v>55</v>
      </c>
      <c r="B59" s="12" t="s">
        <v>52</v>
      </c>
      <c r="C59" s="14" t="s">
        <v>188</v>
      </c>
      <c r="D59" s="12"/>
      <c r="E59" s="12">
        <v>76</v>
      </c>
      <c r="F59" s="21" t="s">
        <v>190</v>
      </c>
      <c r="G59" s="12"/>
      <c r="H59" s="19">
        <v>3</v>
      </c>
      <c r="I59" s="10">
        <f t="shared" si="1"/>
        <v>569304</v>
      </c>
    </row>
    <row r="60" spans="1:9" ht="51" x14ac:dyDescent="0.25">
      <c r="A60" s="10">
        <v>56</v>
      </c>
      <c r="B60" s="12" t="s">
        <v>53</v>
      </c>
      <c r="C60" s="14" t="s">
        <v>188</v>
      </c>
      <c r="D60" s="12"/>
      <c r="E60" s="12">
        <v>79</v>
      </c>
      <c r="F60" s="21" t="s">
        <v>190</v>
      </c>
      <c r="G60" s="12"/>
      <c r="H60" s="19">
        <v>7</v>
      </c>
      <c r="I60" s="10">
        <f t="shared" si="1"/>
        <v>1328376</v>
      </c>
    </row>
    <row r="61" spans="1:9" ht="51" x14ac:dyDescent="0.25">
      <c r="A61" s="10">
        <v>57</v>
      </c>
      <c r="B61" s="12" t="s">
        <v>54</v>
      </c>
      <c r="C61" s="14" t="s">
        <v>191</v>
      </c>
      <c r="D61" s="12"/>
      <c r="E61" s="12">
        <v>125</v>
      </c>
      <c r="F61" s="21" t="s">
        <v>190</v>
      </c>
      <c r="G61" s="12"/>
      <c r="H61" s="19">
        <v>8</v>
      </c>
      <c r="I61" s="10">
        <f t="shared" si="1"/>
        <v>1518144</v>
      </c>
    </row>
    <row r="62" spans="1:9" x14ac:dyDescent="0.25">
      <c r="A62" s="10">
        <v>58</v>
      </c>
      <c r="B62" s="12" t="s">
        <v>50</v>
      </c>
      <c r="C62" s="14" t="s">
        <v>188</v>
      </c>
      <c r="D62" s="12"/>
      <c r="E62" s="12">
        <v>15</v>
      </c>
      <c r="F62" s="21" t="s">
        <v>190</v>
      </c>
      <c r="G62" s="12"/>
      <c r="H62" s="19">
        <v>2</v>
      </c>
      <c r="I62" s="10">
        <f t="shared" si="1"/>
        <v>379536</v>
      </c>
    </row>
    <row r="63" spans="1:9" ht="25.5" x14ac:dyDescent="0.25">
      <c r="A63" s="10">
        <v>59</v>
      </c>
      <c r="B63" s="12" t="s">
        <v>55</v>
      </c>
      <c r="C63" s="14" t="s">
        <v>188</v>
      </c>
      <c r="D63" s="12"/>
      <c r="E63" s="12">
        <v>6</v>
      </c>
      <c r="F63" s="21" t="s">
        <v>190</v>
      </c>
      <c r="G63" s="12"/>
      <c r="H63" s="19">
        <v>1</v>
      </c>
      <c r="I63" s="10">
        <f t="shared" si="1"/>
        <v>189768</v>
      </c>
    </row>
    <row r="64" spans="1:9" ht="38.25" x14ac:dyDescent="0.25">
      <c r="A64" s="10">
        <v>60</v>
      </c>
      <c r="B64" s="12" t="s">
        <v>56</v>
      </c>
      <c r="C64" s="14" t="s">
        <v>191</v>
      </c>
      <c r="D64" s="12"/>
      <c r="E64" s="12">
        <v>55</v>
      </c>
      <c r="F64" s="21" t="s">
        <v>190</v>
      </c>
      <c r="G64" s="12"/>
      <c r="H64" s="3">
        <v>8</v>
      </c>
      <c r="I64" s="10">
        <f t="shared" si="1"/>
        <v>1518144</v>
      </c>
    </row>
    <row r="65" spans="1:9" ht="38.25" x14ac:dyDescent="0.25">
      <c r="A65" s="10">
        <v>61</v>
      </c>
      <c r="B65" s="12" t="s">
        <v>57</v>
      </c>
      <c r="C65" s="14" t="s">
        <v>191</v>
      </c>
      <c r="D65" s="12"/>
      <c r="E65" s="12">
        <v>55</v>
      </c>
      <c r="F65" s="21" t="s">
        <v>190</v>
      </c>
      <c r="G65" s="12"/>
      <c r="H65" s="19">
        <v>5</v>
      </c>
      <c r="I65" s="10">
        <f t="shared" si="1"/>
        <v>948840</v>
      </c>
    </row>
    <row r="66" spans="1:9" ht="51" x14ac:dyDescent="0.25">
      <c r="A66" s="10">
        <v>62</v>
      </c>
      <c r="B66" s="12" t="s">
        <v>58</v>
      </c>
      <c r="C66" s="14" t="s">
        <v>186</v>
      </c>
      <c r="D66" s="12"/>
      <c r="E66" s="12">
        <v>32</v>
      </c>
      <c r="F66" s="21" t="s">
        <v>190</v>
      </c>
      <c r="G66" s="12"/>
      <c r="H66" s="19">
        <v>5</v>
      </c>
      <c r="I66" s="10">
        <f t="shared" si="1"/>
        <v>948840</v>
      </c>
    </row>
    <row r="67" spans="1:9" ht="51" x14ac:dyDescent="0.25">
      <c r="A67" s="10">
        <v>63</v>
      </c>
      <c r="B67" s="12" t="s">
        <v>59</v>
      </c>
      <c r="C67" s="14" t="s">
        <v>188</v>
      </c>
      <c r="D67" s="12"/>
      <c r="E67" s="12">
        <v>16</v>
      </c>
      <c r="F67" s="21" t="s">
        <v>190</v>
      </c>
      <c r="G67" s="12"/>
      <c r="H67" s="19">
        <v>6</v>
      </c>
      <c r="I67" s="10">
        <f t="shared" si="1"/>
        <v>1138608</v>
      </c>
    </row>
    <row r="68" spans="1:9" ht="76.5" x14ac:dyDescent="0.25">
      <c r="A68" s="10">
        <v>64</v>
      </c>
      <c r="B68" s="12" t="s">
        <v>60</v>
      </c>
      <c r="C68" s="14" t="s">
        <v>188</v>
      </c>
      <c r="D68" s="12"/>
      <c r="E68" s="12">
        <v>37</v>
      </c>
      <c r="F68" s="21" t="s">
        <v>190</v>
      </c>
      <c r="G68" s="12"/>
      <c r="H68" s="19">
        <v>5</v>
      </c>
      <c r="I68" s="10">
        <f t="shared" si="1"/>
        <v>948840</v>
      </c>
    </row>
    <row r="69" spans="1:9" s="15" customFormat="1" ht="38.25" x14ac:dyDescent="0.25">
      <c r="A69" s="10">
        <v>65</v>
      </c>
      <c r="B69" s="14" t="s">
        <v>61</v>
      </c>
      <c r="C69" s="14" t="s">
        <v>191</v>
      </c>
      <c r="D69" s="14"/>
      <c r="E69" s="14">
        <v>85</v>
      </c>
      <c r="F69" s="21" t="s">
        <v>190</v>
      </c>
      <c r="G69" s="14"/>
      <c r="H69" s="6">
        <v>8</v>
      </c>
      <c r="I69" s="10">
        <f t="shared" ref="I69:I100" si="2">15814*H69*12</f>
        <v>1518144</v>
      </c>
    </row>
    <row r="70" spans="1:9" x14ac:dyDescent="0.25">
      <c r="A70" s="10">
        <v>66</v>
      </c>
      <c r="B70" s="12" t="s">
        <v>62</v>
      </c>
      <c r="C70" s="14" t="s">
        <v>186</v>
      </c>
      <c r="D70" s="12"/>
      <c r="E70" s="12">
        <v>70</v>
      </c>
      <c r="F70" s="21" t="s">
        <v>190</v>
      </c>
      <c r="G70" s="12"/>
      <c r="H70" s="19">
        <v>3</v>
      </c>
      <c r="I70" s="10">
        <f t="shared" si="2"/>
        <v>569304</v>
      </c>
    </row>
    <row r="71" spans="1:9" ht="25.5" x14ac:dyDescent="0.25">
      <c r="A71" s="10">
        <v>67</v>
      </c>
      <c r="B71" s="12" t="s">
        <v>63</v>
      </c>
      <c r="C71" s="14" t="s">
        <v>186</v>
      </c>
      <c r="D71" s="12"/>
      <c r="E71" s="12">
        <v>15</v>
      </c>
      <c r="F71" s="21" t="s">
        <v>190</v>
      </c>
      <c r="G71" s="12"/>
      <c r="H71" s="19">
        <v>1</v>
      </c>
      <c r="I71" s="10">
        <f t="shared" si="2"/>
        <v>189768</v>
      </c>
    </row>
    <row r="72" spans="1:9" ht="25.5" x14ac:dyDescent="0.25">
      <c r="A72" s="10">
        <v>68</v>
      </c>
      <c r="B72" s="12" t="s">
        <v>33</v>
      </c>
      <c r="C72" s="14" t="s">
        <v>188</v>
      </c>
      <c r="D72" s="12"/>
      <c r="E72" s="12">
        <v>40</v>
      </c>
      <c r="F72" s="21" t="s">
        <v>190</v>
      </c>
      <c r="G72" s="12"/>
      <c r="H72" s="19">
        <v>2</v>
      </c>
      <c r="I72" s="10">
        <f t="shared" si="2"/>
        <v>379536</v>
      </c>
    </row>
    <row r="73" spans="1:9" ht="25.5" x14ac:dyDescent="0.25">
      <c r="A73" s="10">
        <v>69</v>
      </c>
      <c r="B73" s="12" t="s">
        <v>45</v>
      </c>
      <c r="C73" s="14" t="s">
        <v>188</v>
      </c>
      <c r="D73" s="12"/>
      <c r="E73" s="12">
        <v>41</v>
      </c>
      <c r="F73" s="21" t="s">
        <v>190</v>
      </c>
      <c r="G73" s="12"/>
      <c r="H73" s="19">
        <v>2</v>
      </c>
      <c r="I73" s="10">
        <f t="shared" si="2"/>
        <v>379536</v>
      </c>
    </row>
    <row r="74" spans="1:9" ht="38.25" x14ac:dyDescent="0.25">
      <c r="A74" s="10">
        <v>70</v>
      </c>
      <c r="B74" s="12" t="s">
        <v>64</v>
      </c>
      <c r="C74" s="14" t="s">
        <v>186</v>
      </c>
      <c r="D74" s="12"/>
      <c r="E74" s="12">
        <v>6</v>
      </c>
      <c r="F74" s="21" t="s">
        <v>190</v>
      </c>
      <c r="G74" s="12"/>
      <c r="H74" s="19">
        <v>2</v>
      </c>
      <c r="I74" s="10">
        <f t="shared" si="2"/>
        <v>379536</v>
      </c>
    </row>
    <row r="75" spans="1:9" ht="25.5" x14ac:dyDescent="0.25">
      <c r="A75" s="10">
        <v>71</v>
      </c>
      <c r="B75" s="12" t="s">
        <v>65</v>
      </c>
      <c r="C75" s="14" t="s">
        <v>186</v>
      </c>
      <c r="D75" s="12"/>
      <c r="E75" s="12">
        <v>44</v>
      </c>
      <c r="F75" s="21" t="s">
        <v>190</v>
      </c>
      <c r="G75" s="12"/>
      <c r="H75" s="19">
        <v>6</v>
      </c>
      <c r="I75" s="10">
        <f t="shared" si="2"/>
        <v>1138608</v>
      </c>
    </row>
    <row r="76" spans="1:9" ht="51" x14ac:dyDescent="0.25">
      <c r="A76" s="10">
        <v>72</v>
      </c>
      <c r="B76" s="12" t="s">
        <v>66</v>
      </c>
      <c r="C76" s="14" t="s">
        <v>188</v>
      </c>
      <c r="D76" s="12"/>
      <c r="E76" s="12">
        <v>41</v>
      </c>
      <c r="F76" s="21" t="s">
        <v>190</v>
      </c>
      <c r="G76" s="12"/>
      <c r="H76" s="19">
        <v>15</v>
      </c>
      <c r="I76" s="10">
        <f t="shared" si="2"/>
        <v>2846520</v>
      </c>
    </row>
    <row r="77" spans="1:9" x14ac:dyDescent="0.25">
      <c r="A77" s="10">
        <v>73</v>
      </c>
      <c r="B77" s="12" t="s">
        <v>67</v>
      </c>
      <c r="C77" s="14" t="s">
        <v>186</v>
      </c>
      <c r="D77" s="12"/>
      <c r="E77" s="12">
        <v>62</v>
      </c>
      <c r="F77" s="21" t="s">
        <v>190</v>
      </c>
      <c r="G77" s="12"/>
      <c r="H77" s="19">
        <v>5</v>
      </c>
      <c r="I77" s="10">
        <f t="shared" si="2"/>
        <v>948840</v>
      </c>
    </row>
    <row r="78" spans="1:9" x14ac:dyDescent="0.25">
      <c r="A78" s="10">
        <v>74</v>
      </c>
      <c r="B78" s="12" t="s">
        <v>68</v>
      </c>
      <c r="C78" s="14" t="s">
        <v>191</v>
      </c>
      <c r="D78" s="12"/>
      <c r="E78" s="12">
        <v>105</v>
      </c>
      <c r="F78" s="21" t="s">
        <v>190</v>
      </c>
      <c r="G78" s="12"/>
      <c r="H78" s="19">
        <v>12</v>
      </c>
      <c r="I78" s="10">
        <f t="shared" si="2"/>
        <v>2277216</v>
      </c>
    </row>
    <row r="79" spans="1:9" x14ac:dyDescent="0.25">
      <c r="A79" s="10">
        <v>75</v>
      </c>
      <c r="B79" s="12" t="s">
        <v>69</v>
      </c>
      <c r="C79" s="14" t="s">
        <v>191</v>
      </c>
      <c r="D79" s="12"/>
      <c r="E79" s="12">
        <v>14</v>
      </c>
      <c r="F79" s="21" t="s">
        <v>190</v>
      </c>
      <c r="G79" s="12"/>
      <c r="H79" s="19">
        <v>10</v>
      </c>
      <c r="I79" s="10">
        <f t="shared" si="2"/>
        <v>1897680</v>
      </c>
    </row>
    <row r="80" spans="1:9" ht="25.5" x14ac:dyDescent="0.25">
      <c r="A80" s="10">
        <v>76</v>
      </c>
      <c r="B80" s="12" t="s">
        <v>70</v>
      </c>
      <c r="C80" s="14" t="s">
        <v>186</v>
      </c>
      <c r="D80" s="12"/>
      <c r="E80" s="12">
        <v>44</v>
      </c>
      <c r="F80" s="21" t="s">
        <v>190</v>
      </c>
      <c r="G80" s="12"/>
      <c r="H80" s="19">
        <v>4</v>
      </c>
      <c r="I80" s="10">
        <f t="shared" si="2"/>
        <v>759072</v>
      </c>
    </row>
    <row r="81" spans="1:9" ht="51" x14ac:dyDescent="0.25">
      <c r="A81" s="10">
        <v>77</v>
      </c>
      <c r="B81" s="12" t="s">
        <v>71</v>
      </c>
      <c r="C81" s="14" t="s">
        <v>186</v>
      </c>
      <c r="D81" s="12"/>
      <c r="E81" s="12">
        <v>43</v>
      </c>
      <c r="F81" s="21" t="s">
        <v>190</v>
      </c>
      <c r="G81" s="12"/>
      <c r="H81" s="19">
        <v>7</v>
      </c>
      <c r="I81" s="10">
        <f t="shared" si="2"/>
        <v>1328376</v>
      </c>
    </row>
    <row r="82" spans="1:9" ht="38.25" x14ac:dyDescent="0.25">
      <c r="A82" s="10">
        <v>78</v>
      </c>
      <c r="B82" s="12" t="s">
        <v>72</v>
      </c>
      <c r="C82" s="14" t="s">
        <v>186</v>
      </c>
      <c r="D82" s="12"/>
      <c r="E82" s="12">
        <v>69</v>
      </c>
      <c r="F82" s="21" t="s">
        <v>190</v>
      </c>
      <c r="G82" s="12"/>
      <c r="H82" s="19">
        <v>2</v>
      </c>
      <c r="I82" s="10">
        <f t="shared" si="2"/>
        <v>379536</v>
      </c>
    </row>
    <row r="83" spans="1:9" x14ac:dyDescent="0.25">
      <c r="A83" s="10">
        <v>79</v>
      </c>
      <c r="B83" s="12" t="s">
        <v>62</v>
      </c>
      <c r="C83" s="14" t="s">
        <v>186</v>
      </c>
      <c r="D83" s="12"/>
      <c r="E83" s="12">
        <v>70</v>
      </c>
      <c r="F83" s="21" t="s">
        <v>190</v>
      </c>
      <c r="G83" s="12"/>
      <c r="H83" s="19">
        <v>3</v>
      </c>
      <c r="I83" s="10">
        <f t="shared" si="2"/>
        <v>569304</v>
      </c>
    </row>
    <row r="84" spans="1:9" ht="25.5" x14ac:dyDescent="0.25">
      <c r="A84" s="10">
        <v>80</v>
      </c>
      <c r="B84" s="12" t="s">
        <v>0</v>
      </c>
      <c r="C84" s="14" t="s">
        <v>186</v>
      </c>
      <c r="D84" s="12"/>
      <c r="E84" s="12">
        <v>15</v>
      </c>
      <c r="F84" s="21" t="s">
        <v>190</v>
      </c>
      <c r="G84" s="12"/>
      <c r="H84" s="19">
        <v>2</v>
      </c>
      <c r="I84" s="10">
        <f t="shared" si="2"/>
        <v>379536</v>
      </c>
    </row>
    <row r="85" spans="1:9" ht="25.5" x14ac:dyDescent="0.25">
      <c r="A85" s="10">
        <v>81</v>
      </c>
      <c r="B85" s="12" t="s">
        <v>73</v>
      </c>
      <c r="C85" s="14" t="s">
        <v>188</v>
      </c>
      <c r="D85" s="12"/>
      <c r="E85" s="12">
        <v>19</v>
      </c>
      <c r="F85" s="21" t="s">
        <v>190</v>
      </c>
      <c r="G85" s="12"/>
      <c r="H85" s="19">
        <v>2</v>
      </c>
      <c r="I85" s="10">
        <f t="shared" si="2"/>
        <v>379536</v>
      </c>
    </row>
    <row r="86" spans="1:9" ht="25.5" x14ac:dyDescent="0.25">
      <c r="A86" s="10">
        <v>82</v>
      </c>
      <c r="B86" s="12" t="s">
        <v>74</v>
      </c>
      <c r="C86" s="14" t="s">
        <v>193</v>
      </c>
      <c r="D86" s="12"/>
      <c r="E86" s="12">
        <v>191</v>
      </c>
      <c r="F86" s="21" t="s">
        <v>190</v>
      </c>
      <c r="G86" s="12"/>
      <c r="H86" s="19">
        <v>10</v>
      </c>
      <c r="I86" s="10">
        <f t="shared" si="2"/>
        <v>1897680</v>
      </c>
    </row>
    <row r="87" spans="1:9" ht="25.5" x14ac:dyDescent="0.25">
      <c r="A87" s="10">
        <v>83</v>
      </c>
      <c r="B87" s="12" t="s">
        <v>75</v>
      </c>
      <c r="C87" s="14" t="s">
        <v>193</v>
      </c>
      <c r="D87" s="12"/>
      <c r="E87" s="12">
        <v>5</v>
      </c>
      <c r="F87" s="21" t="s">
        <v>190</v>
      </c>
      <c r="G87" s="12"/>
      <c r="H87" s="19">
        <v>1</v>
      </c>
      <c r="I87" s="10">
        <f t="shared" si="2"/>
        <v>189768</v>
      </c>
    </row>
    <row r="88" spans="1:9" ht="25.5" x14ac:dyDescent="0.25">
      <c r="A88" s="10">
        <v>84</v>
      </c>
      <c r="B88" s="12" t="s">
        <v>76</v>
      </c>
      <c r="C88" s="14" t="s">
        <v>188</v>
      </c>
      <c r="D88" s="12"/>
      <c r="E88" s="12">
        <v>36</v>
      </c>
      <c r="F88" s="21" t="s">
        <v>190</v>
      </c>
      <c r="G88" s="12"/>
      <c r="H88" s="19">
        <v>3</v>
      </c>
      <c r="I88" s="10">
        <f t="shared" si="2"/>
        <v>569304</v>
      </c>
    </row>
    <row r="89" spans="1:9" ht="25.5" x14ac:dyDescent="0.25">
      <c r="A89" s="10">
        <v>85</v>
      </c>
      <c r="B89" s="12" t="s">
        <v>77</v>
      </c>
      <c r="C89" s="14" t="s">
        <v>188</v>
      </c>
      <c r="D89" s="12"/>
      <c r="E89" s="12">
        <v>70</v>
      </c>
      <c r="F89" s="21" t="s">
        <v>190</v>
      </c>
      <c r="G89" s="12"/>
      <c r="H89" s="19">
        <v>2</v>
      </c>
      <c r="I89" s="10">
        <f t="shared" si="2"/>
        <v>379536</v>
      </c>
    </row>
    <row r="90" spans="1:9" ht="51" x14ac:dyDescent="0.25">
      <c r="A90" s="10">
        <v>86</v>
      </c>
      <c r="B90" s="12" t="s">
        <v>78</v>
      </c>
      <c r="C90" s="14" t="s">
        <v>191</v>
      </c>
      <c r="D90" s="12"/>
      <c r="E90" s="12">
        <v>60</v>
      </c>
      <c r="F90" s="21" t="s">
        <v>190</v>
      </c>
      <c r="G90" s="12"/>
      <c r="H90" s="19">
        <v>18</v>
      </c>
      <c r="I90" s="10">
        <f t="shared" si="2"/>
        <v>3415824</v>
      </c>
    </row>
    <row r="91" spans="1:9" ht="38.25" x14ac:dyDescent="0.25">
      <c r="A91" s="10">
        <v>87</v>
      </c>
      <c r="B91" s="12" t="s">
        <v>79</v>
      </c>
      <c r="C91" s="14" t="s">
        <v>191</v>
      </c>
      <c r="D91" s="12"/>
      <c r="E91" s="12">
        <v>193</v>
      </c>
      <c r="F91" s="21" t="s">
        <v>190</v>
      </c>
      <c r="G91" s="12"/>
      <c r="H91" s="19">
        <v>8</v>
      </c>
      <c r="I91" s="10">
        <f t="shared" si="2"/>
        <v>1518144</v>
      </c>
    </row>
    <row r="92" spans="1:9" ht="51" x14ac:dyDescent="0.25">
      <c r="A92" s="10">
        <v>88</v>
      </c>
      <c r="B92" s="12" t="s">
        <v>80</v>
      </c>
      <c r="C92" s="14" t="s">
        <v>188</v>
      </c>
      <c r="D92" s="12"/>
      <c r="E92" s="12">
        <v>46</v>
      </c>
      <c r="F92" s="21" t="s">
        <v>190</v>
      </c>
      <c r="G92" s="12"/>
      <c r="H92" s="19">
        <v>8</v>
      </c>
      <c r="I92" s="10">
        <f t="shared" si="2"/>
        <v>1518144</v>
      </c>
    </row>
    <row r="93" spans="1:9" ht="38.25" x14ac:dyDescent="0.25">
      <c r="A93" s="10">
        <v>89</v>
      </c>
      <c r="B93" s="12" t="s">
        <v>81</v>
      </c>
      <c r="C93" s="14" t="s">
        <v>188</v>
      </c>
      <c r="D93" s="12"/>
      <c r="E93" s="12">
        <v>19</v>
      </c>
      <c r="F93" s="21" t="s">
        <v>190</v>
      </c>
      <c r="G93" s="12"/>
      <c r="H93" s="19">
        <v>8</v>
      </c>
      <c r="I93" s="10">
        <f t="shared" si="2"/>
        <v>1518144</v>
      </c>
    </row>
    <row r="94" spans="1:9" ht="38.25" x14ac:dyDescent="0.25">
      <c r="A94" s="10">
        <v>90</v>
      </c>
      <c r="B94" s="12" t="s">
        <v>82</v>
      </c>
      <c r="C94" s="14" t="s">
        <v>188</v>
      </c>
      <c r="D94" s="12"/>
      <c r="E94" s="12">
        <v>31</v>
      </c>
      <c r="F94" s="21" t="s">
        <v>190</v>
      </c>
      <c r="G94" s="12"/>
      <c r="H94" s="19">
        <v>3</v>
      </c>
      <c r="I94" s="10">
        <f t="shared" si="2"/>
        <v>569304</v>
      </c>
    </row>
    <row r="95" spans="1:9" x14ac:dyDescent="0.25">
      <c r="A95" s="10">
        <v>91</v>
      </c>
      <c r="B95" s="12" t="s">
        <v>181</v>
      </c>
      <c r="C95" s="14" t="s">
        <v>188</v>
      </c>
      <c r="D95" s="12"/>
      <c r="E95" s="12">
        <v>30</v>
      </c>
      <c r="F95" s="21" t="s">
        <v>190</v>
      </c>
      <c r="G95" s="12"/>
      <c r="H95" s="19">
        <v>2</v>
      </c>
      <c r="I95" s="10">
        <f t="shared" si="2"/>
        <v>379536</v>
      </c>
    </row>
    <row r="96" spans="1:9" ht="25.5" x14ac:dyDescent="0.25">
      <c r="A96" s="10">
        <v>92</v>
      </c>
      <c r="B96" s="12" t="s">
        <v>182</v>
      </c>
      <c r="C96" s="14" t="s">
        <v>188</v>
      </c>
      <c r="D96" s="12"/>
      <c r="E96" s="12">
        <v>60</v>
      </c>
      <c r="F96" s="21" t="s">
        <v>190</v>
      </c>
      <c r="G96" s="12"/>
      <c r="H96" s="19">
        <v>8</v>
      </c>
      <c r="I96" s="10">
        <f t="shared" si="2"/>
        <v>1518144</v>
      </c>
    </row>
    <row r="97" spans="1:9" ht="25.5" x14ac:dyDescent="0.25">
      <c r="A97" s="10">
        <v>93</v>
      </c>
      <c r="B97" s="12" t="s">
        <v>83</v>
      </c>
      <c r="C97" s="14" t="s">
        <v>188</v>
      </c>
      <c r="D97" s="12"/>
      <c r="E97" s="12">
        <v>25</v>
      </c>
      <c r="F97" s="21" t="s">
        <v>190</v>
      </c>
      <c r="G97" s="12"/>
      <c r="H97" s="19">
        <v>6</v>
      </c>
      <c r="I97" s="10">
        <f t="shared" si="2"/>
        <v>1138608</v>
      </c>
    </row>
    <row r="98" spans="1:9" ht="25.5" x14ac:dyDescent="0.25">
      <c r="A98" s="10">
        <v>94</v>
      </c>
      <c r="B98" s="12" t="s">
        <v>84</v>
      </c>
      <c r="C98" s="14" t="s">
        <v>193</v>
      </c>
      <c r="D98" s="12"/>
      <c r="E98" s="12">
        <v>10</v>
      </c>
      <c r="F98" s="21" t="s">
        <v>190</v>
      </c>
      <c r="G98" s="12"/>
      <c r="H98" s="19">
        <v>7</v>
      </c>
      <c r="I98" s="10">
        <f t="shared" si="2"/>
        <v>1328376</v>
      </c>
    </row>
    <row r="99" spans="1:9" ht="25.5" x14ac:dyDescent="0.25">
      <c r="A99" s="10">
        <v>95</v>
      </c>
      <c r="B99" s="12" t="s">
        <v>85</v>
      </c>
      <c r="C99" s="14" t="s">
        <v>186</v>
      </c>
      <c r="D99" s="12"/>
      <c r="E99" s="12">
        <v>30</v>
      </c>
      <c r="F99" s="21" t="s">
        <v>190</v>
      </c>
      <c r="G99" s="12"/>
      <c r="H99" s="19">
        <v>3</v>
      </c>
      <c r="I99" s="10">
        <f t="shared" si="2"/>
        <v>569304</v>
      </c>
    </row>
    <row r="100" spans="1:9" ht="25.5" x14ac:dyDescent="0.25">
      <c r="A100" s="10">
        <v>96</v>
      </c>
      <c r="B100" s="12" t="s">
        <v>86</v>
      </c>
      <c r="C100" s="14" t="s">
        <v>186</v>
      </c>
      <c r="D100" s="12"/>
      <c r="E100" s="12">
        <v>10</v>
      </c>
      <c r="F100" s="21" t="s">
        <v>190</v>
      </c>
      <c r="G100" s="12"/>
      <c r="H100" s="19">
        <v>1</v>
      </c>
      <c r="I100" s="10">
        <f t="shared" si="2"/>
        <v>189768</v>
      </c>
    </row>
    <row r="101" spans="1:9" ht="25.5" x14ac:dyDescent="0.25">
      <c r="A101" s="10">
        <v>97</v>
      </c>
      <c r="B101" s="12" t="s">
        <v>0</v>
      </c>
      <c r="C101" s="14" t="s">
        <v>186</v>
      </c>
      <c r="D101" s="12"/>
      <c r="E101" s="12">
        <v>10</v>
      </c>
      <c r="F101" s="21" t="s">
        <v>190</v>
      </c>
      <c r="G101" s="12"/>
      <c r="H101" s="19">
        <v>1</v>
      </c>
      <c r="I101" s="10">
        <f t="shared" ref="I101:I132" si="3">15814*H101*12</f>
        <v>189768</v>
      </c>
    </row>
    <row r="102" spans="1:9" x14ac:dyDescent="0.25">
      <c r="A102" s="10">
        <v>98</v>
      </c>
      <c r="B102" s="12" t="s">
        <v>87</v>
      </c>
      <c r="C102" s="14" t="s">
        <v>188</v>
      </c>
      <c r="D102" s="12"/>
      <c r="E102" s="12">
        <v>60</v>
      </c>
      <c r="F102" s="21" t="s">
        <v>190</v>
      </c>
      <c r="G102" s="12"/>
      <c r="H102" s="19">
        <v>12</v>
      </c>
      <c r="I102" s="10">
        <f t="shared" si="3"/>
        <v>2277216</v>
      </c>
    </row>
    <row r="103" spans="1:9" ht="25.5" x14ac:dyDescent="0.25">
      <c r="A103" s="10">
        <v>99</v>
      </c>
      <c r="B103" s="12" t="s">
        <v>88</v>
      </c>
      <c r="C103" s="14" t="s">
        <v>186</v>
      </c>
      <c r="D103" s="12"/>
      <c r="E103" s="12">
        <v>23</v>
      </c>
      <c r="F103" s="21" t="s">
        <v>190</v>
      </c>
      <c r="G103" s="12"/>
      <c r="H103" s="19">
        <v>1</v>
      </c>
      <c r="I103" s="10">
        <f t="shared" si="3"/>
        <v>189768</v>
      </c>
    </row>
    <row r="104" spans="1:9" ht="25.5" x14ac:dyDescent="0.25">
      <c r="A104" s="10">
        <v>100</v>
      </c>
      <c r="B104" s="12" t="s">
        <v>75</v>
      </c>
      <c r="C104" s="14" t="s">
        <v>193</v>
      </c>
      <c r="D104" s="12"/>
      <c r="E104" s="12">
        <v>80</v>
      </c>
      <c r="F104" s="21" t="s">
        <v>190</v>
      </c>
      <c r="G104" s="12"/>
      <c r="H104" s="19">
        <v>7</v>
      </c>
      <c r="I104" s="10">
        <f t="shared" si="3"/>
        <v>1328376</v>
      </c>
    </row>
    <row r="105" spans="1:9" ht="25.5" x14ac:dyDescent="0.25">
      <c r="A105" s="10">
        <v>101</v>
      </c>
      <c r="B105" s="12" t="s">
        <v>89</v>
      </c>
      <c r="C105" s="14" t="s">
        <v>188</v>
      </c>
      <c r="D105" s="12"/>
      <c r="E105" s="12">
        <v>8</v>
      </c>
      <c r="F105" s="21" t="s">
        <v>190</v>
      </c>
      <c r="G105" s="12"/>
      <c r="H105" s="19">
        <v>1</v>
      </c>
      <c r="I105" s="10">
        <f t="shared" si="3"/>
        <v>189768</v>
      </c>
    </row>
    <row r="106" spans="1:9" ht="25.5" x14ac:dyDescent="0.25">
      <c r="A106" s="10">
        <v>102</v>
      </c>
      <c r="B106" s="12" t="s">
        <v>90</v>
      </c>
      <c r="C106" s="14" t="s">
        <v>188</v>
      </c>
      <c r="D106" s="12"/>
      <c r="E106" s="12">
        <v>8</v>
      </c>
      <c r="F106" s="21" t="s">
        <v>190</v>
      </c>
      <c r="G106" s="12"/>
      <c r="H106" s="19">
        <v>1</v>
      </c>
      <c r="I106" s="10">
        <f t="shared" si="3"/>
        <v>189768</v>
      </c>
    </row>
    <row r="107" spans="1:9" ht="51" x14ac:dyDescent="0.25">
      <c r="A107" s="10">
        <v>103</v>
      </c>
      <c r="B107" s="12" t="s">
        <v>91</v>
      </c>
      <c r="C107" s="14" t="s">
        <v>191</v>
      </c>
      <c r="D107" s="12"/>
      <c r="E107" s="12">
        <v>52</v>
      </c>
      <c r="F107" s="21" t="s">
        <v>190</v>
      </c>
      <c r="G107" s="12"/>
      <c r="H107" s="19">
        <v>13</v>
      </c>
      <c r="I107" s="10">
        <f t="shared" si="3"/>
        <v>2466984</v>
      </c>
    </row>
    <row r="108" spans="1:9" s="15" customFormat="1" ht="38.25" x14ac:dyDescent="0.25">
      <c r="A108" s="10">
        <v>104</v>
      </c>
      <c r="B108" s="14" t="s">
        <v>92</v>
      </c>
      <c r="C108" s="14" t="s">
        <v>188</v>
      </c>
      <c r="D108" s="14"/>
      <c r="E108" s="14">
        <v>50</v>
      </c>
      <c r="F108" s="21" t="s">
        <v>190</v>
      </c>
      <c r="G108" s="14"/>
      <c r="H108" s="6">
        <v>5</v>
      </c>
      <c r="I108" s="10">
        <f t="shared" si="3"/>
        <v>948840</v>
      </c>
    </row>
    <row r="109" spans="1:9" ht="38.25" x14ac:dyDescent="0.25">
      <c r="A109" s="10">
        <v>105</v>
      </c>
      <c r="B109" s="12" t="s">
        <v>93</v>
      </c>
      <c r="C109" s="14" t="s">
        <v>188</v>
      </c>
      <c r="D109" s="12"/>
      <c r="E109" s="12">
        <v>24</v>
      </c>
      <c r="F109" s="21" t="s">
        <v>190</v>
      </c>
      <c r="G109" s="12"/>
      <c r="H109" s="19">
        <v>5</v>
      </c>
      <c r="I109" s="10">
        <f t="shared" si="3"/>
        <v>948840</v>
      </c>
    </row>
    <row r="110" spans="1:9" ht="76.5" x14ac:dyDescent="0.25">
      <c r="A110" s="10">
        <v>106</v>
      </c>
      <c r="B110" s="12" t="s">
        <v>94</v>
      </c>
      <c r="C110" s="14" t="s">
        <v>186</v>
      </c>
      <c r="D110" s="12"/>
      <c r="E110" s="12">
        <v>133</v>
      </c>
      <c r="F110" s="21" t="s">
        <v>190</v>
      </c>
      <c r="G110" s="12"/>
      <c r="H110" s="19">
        <v>14</v>
      </c>
      <c r="I110" s="10">
        <f t="shared" si="3"/>
        <v>2656752</v>
      </c>
    </row>
    <row r="111" spans="1:9" ht="25.5" x14ac:dyDescent="0.25">
      <c r="A111" s="10">
        <v>107</v>
      </c>
      <c r="B111" s="12" t="s">
        <v>95</v>
      </c>
      <c r="C111" s="14" t="s">
        <v>186</v>
      </c>
      <c r="D111" s="12"/>
      <c r="E111" s="12">
        <v>20</v>
      </c>
      <c r="F111" s="21" t="s">
        <v>190</v>
      </c>
      <c r="G111" s="12"/>
      <c r="H111" s="19">
        <v>3</v>
      </c>
      <c r="I111" s="10">
        <f t="shared" si="3"/>
        <v>569304</v>
      </c>
    </row>
    <row r="112" spans="1:9" ht="114.75" x14ac:dyDescent="0.25">
      <c r="A112" s="10">
        <v>108</v>
      </c>
      <c r="B112" s="12" t="s">
        <v>96</v>
      </c>
      <c r="C112" s="14" t="s">
        <v>188</v>
      </c>
      <c r="D112" s="12"/>
      <c r="E112" s="12">
        <v>29</v>
      </c>
      <c r="F112" s="21" t="s">
        <v>190</v>
      </c>
      <c r="G112" s="12"/>
      <c r="H112" s="19">
        <v>5</v>
      </c>
      <c r="I112" s="10">
        <f t="shared" si="3"/>
        <v>948840</v>
      </c>
    </row>
    <row r="113" spans="1:9" ht="38.25" x14ac:dyDescent="0.25">
      <c r="A113" s="10">
        <v>109</v>
      </c>
      <c r="B113" s="12" t="s">
        <v>97</v>
      </c>
      <c r="C113" s="14" t="s">
        <v>188</v>
      </c>
      <c r="D113" s="12"/>
      <c r="E113" s="12">
        <v>35</v>
      </c>
      <c r="F113" s="21" t="s">
        <v>190</v>
      </c>
      <c r="G113" s="12"/>
      <c r="H113" s="19">
        <v>4</v>
      </c>
      <c r="I113" s="10">
        <f t="shared" si="3"/>
        <v>759072</v>
      </c>
    </row>
    <row r="114" spans="1:9" ht="25.5" x14ac:dyDescent="0.25">
      <c r="A114" s="10">
        <v>110</v>
      </c>
      <c r="B114" s="12" t="s">
        <v>98</v>
      </c>
      <c r="C114" s="14" t="s">
        <v>186</v>
      </c>
      <c r="D114" s="12"/>
      <c r="E114" s="12">
        <v>117</v>
      </c>
      <c r="F114" s="21" t="s">
        <v>190</v>
      </c>
      <c r="G114" s="12"/>
      <c r="H114" s="19">
        <v>11</v>
      </c>
      <c r="I114" s="10">
        <f t="shared" si="3"/>
        <v>2087448</v>
      </c>
    </row>
    <row r="115" spans="1:9" ht="25.5" x14ac:dyDescent="0.25">
      <c r="A115" s="10">
        <v>111</v>
      </c>
      <c r="B115" s="12" t="s">
        <v>99</v>
      </c>
      <c r="C115" s="14" t="s">
        <v>192</v>
      </c>
      <c r="D115" s="12"/>
      <c r="E115" s="12">
        <v>60</v>
      </c>
      <c r="F115" s="21" t="s">
        <v>190</v>
      </c>
      <c r="G115" s="12"/>
      <c r="H115" s="19">
        <v>4</v>
      </c>
      <c r="I115" s="10">
        <f t="shared" si="3"/>
        <v>759072</v>
      </c>
    </row>
    <row r="116" spans="1:9" ht="25.5" x14ac:dyDescent="0.25">
      <c r="A116" s="10">
        <v>112</v>
      </c>
      <c r="B116" s="12" t="s">
        <v>70</v>
      </c>
      <c r="C116" s="14" t="s">
        <v>192</v>
      </c>
      <c r="D116" s="12"/>
      <c r="E116" s="12">
        <v>66</v>
      </c>
      <c r="F116" s="21" t="s">
        <v>190</v>
      </c>
      <c r="G116" s="12"/>
      <c r="H116" s="19">
        <v>4</v>
      </c>
      <c r="I116" s="10">
        <f t="shared" si="3"/>
        <v>759072</v>
      </c>
    </row>
    <row r="117" spans="1:9" ht="25.5" x14ac:dyDescent="0.25">
      <c r="A117" s="10">
        <v>113</v>
      </c>
      <c r="B117" s="12" t="s">
        <v>100</v>
      </c>
      <c r="C117" s="14" t="s">
        <v>192</v>
      </c>
      <c r="D117" s="12"/>
      <c r="E117" s="12">
        <v>42</v>
      </c>
      <c r="F117" s="21" t="s">
        <v>190</v>
      </c>
      <c r="G117" s="12"/>
      <c r="H117" s="19">
        <v>4</v>
      </c>
      <c r="I117" s="10">
        <f t="shared" si="3"/>
        <v>759072</v>
      </c>
    </row>
    <row r="118" spans="1:9" ht="25.5" x14ac:dyDescent="0.25">
      <c r="A118" s="10">
        <v>114</v>
      </c>
      <c r="B118" s="12" t="s">
        <v>70</v>
      </c>
      <c r="C118" s="14" t="s">
        <v>192</v>
      </c>
      <c r="D118" s="12"/>
      <c r="E118" s="12">
        <v>43</v>
      </c>
      <c r="F118" s="21" t="s">
        <v>190</v>
      </c>
      <c r="G118" s="12"/>
      <c r="H118" s="19">
        <v>4</v>
      </c>
      <c r="I118" s="10">
        <f t="shared" si="3"/>
        <v>759072</v>
      </c>
    </row>
    <row r="119" spans="1:9" ht="25.5" x14ac:dyDescent="0.25">
      <c r="A119" s="10">
        <v>115</v>
      </c>
      <c r="B119" s="12" t="s">
        <v>100</v>
      </c>
      <c r="C119" s="14" t="s">
        <v>192</v>
      </c>
      <c r="D119" s="12"/>
      <c r="E119" s="12">
        <v>40</v>
      </c>
      <c r="F119" s="21" t="s">
        <v>190</v>
      </c>
      <c r="G119" s="12"/>
      <c r="H119" s="19">
        <v>4</v>
      </c>
      <c r="I119" s="10">
        <f t="shared" si="3"/>
        <v>759072</v>
      </c>
    </row>
    <row r="120" spans="1:9" ht="25.5" x14ac:dyDescent="0.25">
      <c r="A120" s="10">
        <v>116</v>
      </c>
      <c r="B120" s="12" t="s">
        <v>101</v>
      </c>
      <c r="C120" s="14" t="s">
        <v>186</v>
      </c>
      <c r="D120" s="12"/>
      <c r="E120" s="12">
        <v>52</v>
      </c>
      <c r="F120" s="21" t="s">
        <v>190</v>
      </c>
      <c r="G120" s="12"/>
      <c r="H120" s="19">
        <v>9</v>
      </c>
      <c r="I120" s="10">
        <f t="shared" si="3"/>
        <v>1707912</v>
      </c>
    </row>
    <row r="121" spans="1:9" ht="25.5" x14ac:dyDescent="0.25">
      <c r="A121" s="10">
        <v>117</v>
      </c>
      <c r="B121" s="12" t="s">
        <v>102</v>
      </c>
      <c r="C121" s="14" t="s">
        <v>192</v>
      </c>
      <c r="D121" s="12"/>
      <c r="E121" s="12">
        <v>120</v>
      </c>
      <c r="F121" s="21" t="s">
        <v>190</v>
      </c>
      <c r="G121" s="12"/>
      <c r="H121" s="19">
        <v>8</v>
      </c>
      <c r="I121" s="10">
        <f t="shared" si="3"/>
        <v>1518144</v>
      </c>
    </row>
    <row r="122" spans="1:9" ht="51" x14ac:dyDescent="0.25">
      <c r="A122" s="10">
        <v>118</v>
      </c>
      <c r="B122" s="12" t="s">
        <v>103</v>
      </c>
      <c r="C122" s="14" t="s">
        <v>188</v>
      </c>
      <c r="D122" s="12"/>
      <c r="E122" s="12">
        <v>61</v>
      </c>
      <c r="F122" s="21" t="s">
        <v>190</v>
      </c>
      <c r="G122" s="12"/>
      <c r="H122" s="19">
        <v>6</v>
      </c>
      <c r="I122" s="10">
        <f t="shared" si="3"/>
        <v>1138608</v>
      </c>
    </row>
    <row r="123" spans="1:9" ht="38.25" x14ac:dyDescent="0.25">
      <c r="A123" s="10">
        <v>119</v>
      </c>
      <c r="B123" s="12" t="s">
        <v>104</v>
      </c>
      <c r="C123" s="14" t="s">
        <v>188</v>
      </c>
      <c r="D123" s="12"/>
      <c r="E123" s="12">
        <v>17</v>
      </c>
      <c r="F123" s="21" t="s">
        <v>190</v>
      </c>
      <c r="G123" s="12"/>
      <c r="H123" s="19">
        <v>2</v>
      </c>
      <c r="I123" s="10">
        <f t="shared" si="3"/>
        <v>379536</v>
      </c>
    </row>
    <row r="124" spans="1:9" ht="25.5" x14ac:dyDescent="0.25">
      <c r="A124" s="10">
        <v>120</v>
      </c>
      <c r="B124" s="12" t="s">
        <v>105</v>
      </c>
      <c r="C124" s="14" t="s">
        <v>188</v>
      </c>
      <c r="D124" s="12"/>
      <c r="E124" s="12">
        <v>77</v>
      </c>
      <c r="F124" s="21" t="s">
        <v>190</v>
      </c>
      <c r="G124" s="12"/>
      <c r="H124" s="19">
        <v>10</v>
      </c>
      <c r="I124" s="10">
        <f t="shared" si="3"/>
        <v>1897680</v>
      </c>
    </row>
    <row r="125" spans="1:9" ht="25.5" x14ac:dyDescent="0.25">
      <c r="A125" s="10">
        <v>121</v>
      </c>
      <c r="B125" s="12" t="s">
        <v>106</v>
      </c>
      <c r="C125" s="14" t="s">
        <v>188</v>
      </c>
      <c r="D125" s="12"/>
      <c r="E125" s="12">
        <v>58</v>
      </c>
      <c r="F125" s="21" t="s">
        <v>190</v>
      </c>
      <c r="G125" s="12"/>
      <c r="H125" s="19">
        <v>4</v>
      </c>
      <c r="I125" s="10">
        <f t="shared" si="3"/>
        <v>759072</v>
      </c>
    </row>
    <row r="126" spans="1:9" ht="25.5" x14ac:dyDescent="0.25">
      <c r="A126" s="10">
        <v>122</v>
      </c>
      <c r="B126" s="12" t="s">
        <v>107</v>
      </c>
      <c r="C126" s="14" t="s">
        <v>188</v>
      </c>
      <c r="D126" s="12"/>
      <c r="E126" s="12">
        <v>72</v>
      </c>
      <c r="F126" s="21" t="s">
        <v>190</v>
      </c>
      <c r="G126" s="12"/>
      <c r="H126" s="19">
        <v>13</v>
      </c>
      <c r="I126" s="10">
        <f t="shared" si="3"/>
        <v>2466984</v>
      </c>
    </row>
    <row r="127" spans="1:9" ht="51" x14ac:dyDescent="0.25">
      <c r="A127" s="10">
        <v>123</v>
      </c>
      <c r="B127" s="12" t="s">
        <v>108</v>
      </c>
      <c r="C127" s="14" t="s">
        <v>188</v>
      </c>
      <c r="D127" s="12"/>
      <c r="E127" s="12">
        <v>10</v>
      </c>
      <c r="F127" s="21" t="s">
        <v>190</v>
      </c>
      <c r="G127" s="12"/>
      <c r="H127" s="19">
        <v>3</v>
      </c>
      <c r="I127" s="10">
        <f t="shared" si="3"/>
        <v>569304</v>
      </c>
    </row>
    <row r="128" spans="1:9" s="15" customFormat="1" ht="38.25" x14ac:dyDescent="0.25">
      <c r="A128" s="10">
        <v>124</v>
      </c>
      <c r="B128" s="14" t="s">
        <v>109</v>
      </c>
      <c r="C128" s="14" t="s">
        <v>188</v>
      </c>
      <c r="D128" s="14"/>
      <c r="E128" s="14">
        <v>30</v>
      </c>
      <c r="F128" s="21" t="s">
        <v>190</v>
      </c>
      <c r="G128" s="14"/>
      <c r="H128" s="6">
        <v>3</v>
      </c>
      <c r="I128" s="10">
        <f t="shared" si="3"/>
        <v>569304</v>
      </c>
    </row>
    <row r="129" spans="1:9" s="15" customFormat="1" ht="51" x14ac:dyDescent="0.25">
      <c r="A129" s="10">
        <v>125</v>
      </c>
      <c r="B129" s="14" t="s">
        <v>110</v>
      </c>
      <c r="C129" s="14" t="s">
        <v>188</v>
      </c>
      <c r="D129" s="14"/>
      <c r="E129" s="14">
        <v>14</v>
      </c>
      <c r="F129" s="21" t="s">
        <v>190</v>
      </c>
      <c r="G129" s="14"/>
      <c r="H129" s="6">
        <v>2</v>
      </c>
      <c r="I129" s="10">
        <f t="shared" si="3"/>
        <v>379536</v>
      </c>
    </row>
    <row r="130" spans="1:9" s="15" customFormat="1" ht="38.25" x14ac:dyDescent="0.25">
      <c r="A130" s="10">
        <v>126</v>
      </c>
      <c r="B130" s="14" t="s">
        <v>111</v>
      </c>
      <c r="C130" s="14" t="s">
        <v>188</v>
      </c>
      <c r="D130" s="14"/>
      <c r="E130" s="14">
        <v>11</v>
      </c>
      <c r="F130" s="21" t="s">
        <v>190</v>
      </c>
      <c r="G130" s="14"/>
      <c r="H130" s="6">
        <v>2</v>
      </c>
      <c r="I130" s="10">
        <f t="shared" si="3"/>
        <v>379536</v>
      </c>
    </row>
    <row r="131" spans="1:9" s="15" customFormat="1" ht="38.25" x14ac:dyDescent="0.25">
      <c r="A131" s="10">
        <v>127</v>
      </c>
      <c r="B131" s="14" t="s">
        <v>112</v>
      </c>
      <c r="C131" s="14" t="s">
        <v>188</v>
      </c>
      <c r="D131" s="14"/>
      <c r="E131" s="14">
        <v>25</v>
      </c>
      <c r="F131" s="21" t="s">
        <v>190</v>
      </c>
      <c r="G131" s="14"/>
      <c r="H131" s="6">
        <v>2</v>
      </c>
      <c r="I131" s="10">
        <f t="shared" si="3"/>
        <v>379536</v>
      </c>
    </row>
    <row r="132" spans="1:9" ht="51" x14ac:dyDescent="0.25">
      <c r="A132" s="10">
        <v>128</v>
      </c>
      <c r="B132" s="12" t="s">
        <v>113</v>
      </c>
      <c r="C132" s="14" t="s">
        <v>186</v>
      </c>
      <c r="D132" s="12"/>
      <c r="E132" s="12">
        <v>31</v>
      </c>
      <c r="F132" s="21" t="s">
        <v>190</v>
      </c>
      <c r="G132" s="12"/>
      <c r="H132" s="19">
        <v>16</v>
      </c>
      <c r="I132" s="10">
        <f t="shared" si="3"/>
        <v>3036288</v>
      </c>
    </row>
    <row r="133" spans="1:9" ht="38.25" x14ac:dyDescent="0.25">
      <c r="A133" s="10">
        <v>129</v>
      </c>
      <c r="B133" s="12" t="s">
        <v>114</v>
      </c>
      <c r="C133" s="14" t="s">
        <v>186</v>
      </c>
      <c r="D133" s="12"/>
      <c r="E133" s="12">
        <v>105</v>
      </c>
      <c r="F133" s="21" t="s">
        <v>190</v>
      </c>
      <c r="G133" s="12"/>
      <c r="H133" s="19">
        <v>1</v>
      </c>
      <c r="I133" s="10">
        <f t="shared" ref="I133:I164" si="4">15814*H133*12</f>
        <v>189768</v>
      </c>
    </row>
    <row r="134" spans="1:9" ht="38.25" x14ac:dyDescent="0.25">
      <c r="A134" s="10">
        <v>130</v>
      </c>
      <c r="B134" s="12" t="s">
        <v>115</v>
      </c>
      <c r="C134" s="14" t="s">
        <v>188</v>
      </c>
      <c r="D134" s="12"/>
      <c r="E134" s="12">
        <v>45</v>
      </c>
      <c r="F134" s="21" t="s">
        <v>190</v>
      </c>
      <c r="G134" s="12"/>
      <c r="H134" s="19">
        <v>9</v>
      </c>
      <c r="I134" s="10">
        <f t="shared" si="4"/>
        <v>1707912</v>
      </c>
    </row>
    <row r="135" spans="1:9" x14ac:dyDescent="0.25">
      <c r="A135" s="10">
        <v>131</v>
      </c>
      <c r="B135" s="12" t="s">
        <v>116</v>
      </c>
      <c r="C135" s="14" t="s">
        <v>188</v>
      </c>
      <c r="D135" s="12"/>
      <c r="E135" s="12">
        <v>20</v>
      </c>
      <c r="F135" s="21" t="s">
        <v>190</v>
      </c>
      <c r="G135" s="12"/>
      <c r="H135" s="19">
        <v>3</v>
      </c>
      <c r="I135" s="10">
        <f t="shared" si="4"/>
        <v>569304</v>
      </c>
    </row>
    <row r="136" spans="1:9" s="15" customFormat="1" ht="38.25" x14ac:dyDescent="0.25">
      <c r="A136" s="10">
        <v>132</v>
      </c>
      <c r="B136" s="14" t="s">
        <v>117</v>
      </c>
      <c r="C136" s="14" t="s">
        <v>186</v>
      </c>
      <c r="D136" s="14"/>
      <c r="E136" s="14">
        <v>160</v>
      </c>
      <c r="F136" s="21" t="s">
        <v>190</v>
      </c>
      <c r="G136" s="14"/>
      <c r="H136" s="6">
        <v>16</v>
      </c>
      <c r="I136" s="10">
        <f t="shared" si="4"/>
        <v>3036288</v>
      </c>
    </row>
    <row r="137" spans="1:9" ht="25.5" x14ac:dyDescent="0.25">
      <c r="A137" s="10">
        <v>133</v>
      </c>
      <c r="B137" s="12" t="s">
        <v>118</v>
      </c>
      <c r="C137" s="14" t="s">
        <v>186</v>
      </c>
      <c r="D137" s="12"/>
      <c r="E137" s="12">
        <v>10</v>
      </c>
      <c r="F137" s="21" t="s">
        <v>190</v>
      </c>
      <c r="G137" s="12"/>
      <c r="H137" s="19">
        <v>1</v>
      </c>
      <c r="I137" s="10">
        <f t="shared" si="4"/>
        <v>189768</v>
      </c>
    </row>
    <row r="138" spans="1:9" ht="38.25" x14ac:dyDescent="0.25">
      <c r="A138" s="10">
        <v>134</v>
      </c>
      <c r="B138" s="12" t="s">
        <v>119</v>
      </c>
      <c r="C138" s="14" t="s">
        <v>186</v>
      </c>
      <c r="D138" s="12"/>
      <c r="E138" s="12">
        <v>57</v>
      </c>
      <c r="F138" s="21" t="s">
        <v>190</v>
      </c>
      <c r="G138" s="12"/>
      <c r="H138" s="19">
        <v>20</v>
      </c>
      <c r="I138" s="10">
        <f t="shared" si="4"/>
        <v>3795360</v>
      </c>
    </row>
    <row r="139" spans="1:9" ht="38.25" x14ac:dyDescent="0.25">
      <c r="A139" s="10">
        <v>135</v>
      </c>
      <c r="B139" s="12" t="s">
        <v>120</v>
      </c>
      <c r="C139" s="14" t="s">
        <v>188</v>
      </c>
      <c r="D139" s="12"/>
      <c r="E139" s="12">
        <v>30</v>
      </c>
      <c r="F139" s="21" t="s">
        <v>190</v>
      </c>
      <c r="G139" s="12"/>
      <c r="H139" s="19">
        <v>3</v>
      </c>
      <c r="I139" s="10">
        <f t="shared" si="4"/>
        <v>569304</v>
      </c>
    </row>
    <row r="140" spans="1:9" ht="51" x14ac:dyDescent="0.25">
      <c r="A140" s="10">
        <v>136</v>
      </c>
      <c r="B140" s="12" t="s">
        <v>121</v>
      </c>
      <c r="C140" s="14" t="s">
        <v>186</v>
      </c>
      <c r="D140" s="12"/>
      <c r="E140" s="12">
        <v>13</v>
      </c>
      <c r="F140" s="21" t="s">
        <v>190</v>
      </c>
      <c r="G140" s="12"/>
      <c r="H140" s="19">
        <v>3</v>
      </c>
      <c r="I140" s="10">
        <f t="shared" si="4"/>
        <v>569304</v>
      </c>
    </row>
    <row r="141" spans="1:9" ht="25.5" x14ac:dyDescent="0.25">
      <c r="A141" s="10">
        <v>137</v>
      </c>
      <c r="B141" s="12" t="s">
        <v>122</v>
      </c>
      <c r="C141" s="14" t="s">
        <v>188</v>
      </c>
      <c r="D141" s="12"/>
      <c r="E141" s="12">
        <v>45</v>
      </c>
      <c r="F141" s="21" t="s">
        <v>190</v>
      </c>
      <c r="G141" s="12"/>
      <c r="H141" s="19">
        <v>9</v>
      </c>
      <c r="I141" s="10">
        <f t="shared" si="4"/>
        <v>1707912</v>
      </c>
    </row>
    <row r="142" spans="1:9" ht="76.5" x14ac:dyDescent="0.25">
      <c r="A142" s="10">
        <v>138</v>
      </c>
      <c r="B142" s="12" t="s">
        <v>123</v>
      </c>
      <c r="C142" s="14" t="s">
        <v>186</v>
      </c>
      <c r="D142" s="12"/>
      <c r="E142" s="12">
        <v>86</v>
      </c>
      <c r="F142" s="21" t="s">
        <v>190</v>
      </c>
      <c r="G142" s="12"/>
      <c r="H142" s="19">
        <v>9</v>
      </c>
      <c r="I142" s="10">
        <f t="shared" si="4"/>
        <v>1707912</v>
      </c>
    </row>
    <row r="143" spans="1:9" ht="38.25" x14ac:dyDescent="0.25">
      <c r="A143" s="10">
        <v>139</v>
      </c>
      <c r="B143" s="12" t="s">
        <v>124</v>
      </c>
      <c r="C143" s="14" t="s">
        <v>186</v>
      </c>
      <c r="D143" s="12"/>
      <c r="E143" s="12">
        <v>94</v>
      </c>
      <c r="F143" s="21" t="s">
        <v>190</v>
      </c>
      <c r="G143" s="12"/>
      <c r="H143" s="19">
        <v>7</v>
      </c>
      <c r="I143" s="10">
        <f t="shared" si="4"/>
        <v>1328376</v>
      </c>
    </row>
    <row r="144" spans="1:9" s="15" customFormat="1" ht="38.25" x14ac:dyDescent="0.25">
      <c r="A144" s="10">
        <v>140</v>
      </c>
      <c r="B144" s="14" t="s">
        <v>125</v>
      </c>
      <c r="C144" s="14" t="s">
        <v>186</v>
      </c>
      <c r="D144" s="14"/>
      <c r="E144" s="14">
        <v>38</v>
      </c>
      <c r="F144" s="21" t="s">
        <v>190</v>
      </c>
      <c r="G144" s="14"/>
      <c r="H144" s="6">
        <v>4</v>
      </c>
      <c r="I144" s="10">
        <f t="shared" si="4"/>
        <v>759072</v>
      </c>
    </row>
    <row r="145" spans="1:9" s="15" customFormat="1" ht="38.25" x14ac:dyDescent="0.25">
      <c r="A145" s="10">
        <v>141</v>
      </c>
      <c r="B145" s="14" t="s">
        <v>126</v>
      </c>
      <c r="C145" s="14" t="s">
        <v>186</v>
      </c>
      <c r="D145" s="14"/>
      <c r="E145" s="14">
        <v>34</v>
      </c>
      <c r="F145" s="21" t="s">
        <v>190</v>
      </c>
      <c r="G145" s="14"/>
      <c r="H145" s="6">
        <v>2</v>
      </c>
      <c r="I145" s="10">
        <f t="shared" si="4"/>
        <v>379536</v>
      </c>
    </row>
    <row r="146" spans="1:9" s="15" customFormat="1" ht="38.25" x14ac:dyDescent="0.25">
      <c r="A146" s="10">
        <v>142</v>
      </c>
      <c r="B146" s="14" t="s">
        <v>127</v>
      </c>
      <c r="C146" s="14" t="s">
        <v>186</v>
      </c>
      <c r="D146" s="14"/>
      <c r="E146" s="14">
        <v>6</v>
      </c>
      <c r="F146" s="21" t="s">
        <v>190</v>
      </c>
      <c r="G146" s="14"/>
      <c r="H146" s="6">
        <v>1</v>
      </c>
      <c r="I146" s="10">
        <f t="shared" si="4"/>
        <v>189768</v>
      </c>
    </row>
    <row r="147" spans="1:9" ht="25.5" x14ac:dyDescent="0.25">
      <c r="A147" s="10">
        <v>143</v>
      </c>
      <c r="B147" s="12" t="s">
        <v>128</v>
      </c>
      <c r="C147" s="14" t="s">
        <v>188</v>
      </c>
      <c r="D147" s="12"/>
      <c r="E147" s="12">
        <v>53</v>
      </c>
      <c r="F147" s="21" t="s">
        <v>190</v>
      </c>
      <c r="G147" s="12"/>
      <c r="H147" s="19">
        <v>9</v>
      </c>
      <c r="I147" s="10">
        <f t="shared" si="4"/>
        <v>1707912</v>
      </c>
    </row>
    <row r="148" spans="1:9" ht="25.5" x14ac:dyDescent="0.25">
      <c r="A148" s="10">
        <v>144</v>
      </c>
      <c r="B148" s="14" t="s">
        <v>129</v>
      </c>
      <c r="C148" s="14" t="s">
        <v>188</v>
      </c>
      <c r="D148" s="14"/>
      <c r="E148" s="14">
        <v>56</v>
      </c>
      <c r="F148" s="21" t="s">
        <v>190</v>
      </c>
      <c r="G148" s="14"/>
      <c r="H148" s="19">
        <v>18</v>
      </c>
      <c r="I148" s="10">
        <f t="shared" si="4"/>
        <v>3415824</v>
      </c>
    </row>
    <row r="149" spans="1:9" ht="25.5" x14ac:dyDescent="0.25">
      <c r="A149" s="10">
        <v>145</v>
      </c>
      <c r="B149" s="14" t="s">
        <v>130</v>
      </c>
      <c r="C149" s="14" t="s">
        <v>188</v>
      </c>
      <c r="D149" s="14"/>
      <c r="E149" s="14">
        <v>40</v>
      </c>
      <c r="F149" s="21" t="s">
        <v>190</v>
      </c>
      <c r="G149" s="14"/>
      <c r="H149" s="19">
        <v>8</v>
      </c>
      <c r="I149" s="10">
        <f t="shared" si="4"/>
        <v>1518144</v>
      </c>
    </row>
    <row r="150" spans="1:9" ht="25.5" x14ac:dyDescent="0.25">
      <c r="A150" s="10">
        <v>146</v>
      </c>
      <c r="B150" s="14" t="s">
        <v>131</v>
      </c>
      <c r="C150" s="14" t="s">
        <v>188</v>
      </c>
      <c r="D150" s="14"/>
      <c r="E150" s="14">
        <v>42</v>
      </c>
      <c r="F150" s="21" t="s">
        <v>190</v>
      </c>
      <c r="G150" s="14"/>
      <c r="H150" s="19">
        <v>8</v>
      </c>
      <c r="I150" s="10">
        <f t="shared" si="4"/>
        <v>1518144</v>
      </c>
    </row>
    <row r="151" spans="1:9" x14ac:dyDescent="0.25">
      <c r="A151" s="10">
        <v>147</v>
      </c>
      <c r="B151" s="44" t="s">
        <v>132</v>
      </c>
      <c r="C151" s="12" t="s">
        <v>186</v>
      </c>
      <c r="D151" s="12"/>
      <c r="E151" s="44">
        <v>130</v>
      </c>
      <c r="F151" s="21" t="s">
        <v>190</v>
      </c>
      <c r="G151" s="12"/>
      <c r="H151" s="19">
        <v>40</v>
      </c>
      <c r="I151" s="10">
        <f t="shared" si="4"/>
        <v>7590720</v>
      </c>
    </row>
    <row r="152" spans="1:9" x14ac:dyDescent="0.25">
      <c r="A152" s="10">
        <v>148</v>
      </c>
      <c r="B152" s="44"/>
      <c r="C152" s="12" t="s">
        <v>186</v>
      </c>
      <c r="D152" s="12"/>
      <c r="E152" s="44"/>
      <c r="F152" s="21" t="s">
        <v>190</v>
      </c>
      <c r="G152" s="12"/>
      <c r="H152" s="19">
        <v>0</v>
      </c>
      <c r="I152" s="10">
        <f t="shared" si="4"/>
        <v>0</v>
      </c>
    </row>
    <row r="153" spans="1:9" ht="25.5" x14ac:dyDescent="0.25">
      <c r="A153" s="10">
        <v>149</v>
      </c>
      <c r="B153" s="12" t="s">
        <v>133</v>
      </c>
      <c r="C153" s="12" t="s">
        <v>188</v>
      </c>
      <c r="D153" s="12"/>
      <c r="E153" s="12">
        <v>20</v>
      </c>
      <c r="F153" s="21" t="s">
        <v>190</v>
      </c>
      <c r="G153" s="12"/>
      <c r="H153" s="19">
        <v>4</v>
      </c>
      <c r="I153" s="10">
        <f t="shared" si="4"/>
        <v>759072</v>
      </c>
    </row>
    <row r="154" spans="1:9" ht="25.5" x14ac:dyDescent="0.25">
      <c r="A154" s="10">
        <v>150</v>
      </c>
      <c r="B154" s="12" t="s">
        <v>134</v>
      </c>
      <c r="C154" s="12" t="s">
        <v>188</v>
      </c>
      <c r="D154" s="12"/>
      <c r="E154" s="12">
        <v>296</v>
      </c>
      <c r="F154" s="21" t="s">
        <v>190</v>
      </c>
      <c r="G154" s="12"/>
      <c r="H154" s="19">
        <v>61</v>
      </c>
      <c r="I154" s="10">
        <f t="shared" si="4"/>
        <v>11575848</v>
      </c>
    </row>
    <row r="155" spans="1:9" ht="38.25" x14ac:dyDescent="0.25">
      <c r="A155" s="10">
        <v>151</v>
      </c>
      <c r="B155" s="12" t="s">
        <v>135</v>
      </c>
      <c r="C155" s="12" t="s">
        <v>186</v>
      </c>
      <c r="D155" s="12"/>
      <c r="E155" s="12">
        <v>304</v>
      </c>
      <c r="F155" s="21" t="s">
        <v>190</v>
      </c>
      <c r="G155" s="12"/>
      <c r="H155" s="19">
        <v>32</v>
      </c>
      <c r="I155" s="10">
        <f t="shared" si="4"/>
        <v>6072576</v>
      </c>
    </row>
    <row r="156" spans="1:9" ht="25.5" x14ac:dyDescent="0.25">
      <c r="A156" s="10">
        <v>152</v>
      </c>
      <c r="B156" s="12" t="s">
        <v>136</v>
      </c>
      <c r="C156" s="12" t="s">
        <v>188</v>
      </c>
      <c r="D156" s="12"/>
      <c r="E156" s="12">
        <v>238</v>
      </c>
      <c r="F156" s="21" t="s">
        <v>190</v>
      </c>
      <c r="G156" s="12"/>
      <c r="H156" s="19">
        <v>27</v>
      </c>
      <c r="I156" s="10">
        <f t="shared" si="4"/>
        <v>5123736</v>
      </c>
    </row>
    <row r="157" spans="1:9" ht="89.25" x14ac:dyDescent="0.25">
      <c r="A157" s="10">
        <v>153</v>
      </c>
      <c r="B157" s="12" t="s">
        <v>137</v>
      </c>
      <c r="C157" s="12" t="s">
        <v>186</v>
      </c>
      <c r="D157" s="12"/>
      <c r="E157" s="7">
        <v>85</v>
      </c>
      <c r="F157" s="21" t="s">
        <v>190</v>
      </c>
      <c r="G157" s="7"/>
      <c r="H157" s="19">
        <v>16</v>
      </c>
      <c r="I157" s="10">
        <f t="shared" si="4"/>
        <v>3036288</v>
      </c>
    </row>
    <row r="158" spans="1:9" ht="25.5" x14ac:dyDescent="0.2">
      <c r="A158" s="10">
        <v>154</v>
      </c>
      <c r="B158" s="12" t="s">
        <v>138</v>
      </c>
      <c r="C158" s="12" t="s">
        <v>188</v>
      </c>
      <c r="D158" s="12"/>
      <c r="E158" s="8">
        <v>77</v>
      </c>
      <c r="F158" s="21" t="s">
        <v>190</v>
      </c>
      <c r="G158" s="8"/>
      <c r="H158" s="19">
        <v>4</v>
      </c>
      <c r="I158" s="10">
        <f t="shared" si="4"/>
        <v>759072</v>
      </c>
    </row>
    <row r="159" spans="1:9" ht="38.25" x14ac:dyDescent="0.25">
      <c r="A159" s="10">
        <v>155</v>
      </c>
      <c r="B159" s="12" t="s">
        <v>139</v>
      </c>
      <c r="C159" s="12" t="s">
        <v>186</v>
      </c>
      <c r="D159" s="12"/>
      <c r="E159" s="12">
        <v>10</v>
      </c>
      <c r="F159" s="21" t="s">
        <v>190</v>
      </c>
      <c r="G159" s="12"/>
      <c r="H159" s="19">
        <v>1</v>
      </c>
      <c r="I159" s="10">
        <f t="shared" si="4"/>
        <v>189768</v>
      </c>
    </row>
    <row r="160" spans="1:9" ht="38.25" x14ac:dyDescent="0.25">
      <c r="A160" s="10">
        <v>156</v>
      </c>
      <c r="B160" s="12" t="s">
        <v>140</v>
      </c>
      <c r="C160" s="12" t="s">
        <v>186</v>
      </c>
      <c r="D160" s="12"/>
      <c r="E160" s="12">
        <v>20</v>
      </c>
      <c r="F160" s="21" t="s">
        <v>190</v>
      </c>
      <c r="G160" s="12"/>
      <c r="H160" s="19">
        <v>4</v>
      </c>
      <c r="I160" s="10">
        <f t="shared" si="4"/>
        <v>759072</v>
      </c>
    </row>
    <row r="161" spans="1:9" ht="63.75" x14ac:dyDescent="0.25">
      <c r="A161" s="10">
        <v>157</v>
      </c>
      <c r="B161" s="12" t="s">
        <v>141</v>
      </c>
      <c r="C161" s="12" t="s">
        <v>186</v>
      </c>
      <c r="D161" s="12"/>
      <c r="E161" s="12">
        <v>177</v>
      </c>
      <c r="F161" s="21" t="s">
        <v>190</v>
      </c>
      <c r="G161" s="12"/>
      <c r="H161" s="19">
        <v>20</v>
      </c>
      <c r="I161" s="10">
        <f t="shared" si="4"/>
        <v>3795360</v>
      </c>
    </row>
    <row r="162" spans="1:9" ht="63.75" x14ac:dyDescent="0.25">
      <c r="A162" s="10">
        <v>158</v>
      </c>
      <c r="B162" s="12" t="s">
        <v>142</v>
      </c>
      <c r="C162" s="12" t="s">
        <v>186</v>
      </c>
      <c r="D162" s="12"/>
      <c r="E162" s="12">
        <v>133</v>
      </c>
      <c r="F162" s="21" t="s">
        <v>190</v>
      </c>
      <c r="G162" s="12"/>
      <c r="H162" s="19">
        <v>13</v>
      </c>
      <c r="I162" s="10">
        <f t="shared" si="4"/>
        <v>2466984</v>
      </c>
    </row>
    <row r="163" spans="1:9" ht="76.5" x14ac:dyDescent="0.25">
      <c r="A163" s="10">
        <v>159</v>
      </c>
      <c r="B163" s="12" t="s">
        <v>143</v>
      </c>
      <c r="C163" s="12" t="s">
        <v>186</v>
      </c>
      <c r="D163" s="12"/>
      <c r="E163" s="43">
        <v>114</v>
      </c>
      <c r="F163" s="21" t="s">
        <v>190</v>
      </c>
      <c r="G163" s="7"/>
      <c r="H163" s="19">
        <v>12</v>
      </c>
      <c r="I163" s="10">
        <f t="shared" si="4"/>
        <v>2277216</v>
      </c>
    </row>
    <row r="164" spans="1:9" ht="63.75" x14ac:dyDescent="0.25">
      <c r="A164" s="10">
        <v>160</v>
      </c>
      <c r="B164" s="12" t="s">
        <v>144</v>
      </c>
      <c r="C164" s="12" t="s">
        <v>186</v>
      </c>
      <c r="D164" s="12"/>
      <c r="E164" s="43"/>
      <c r="F164" s="21" t="s">
        <v>190</v>
      </c>
      <c r="G164" s="7"/>
      <c r="H164" s="19">
        <v>0</v>
      </c>
      <c r="I164" s="10">
        <f t="shared" si="4"/>
        <v>0</v>
      </c>
    </row>
    <row r="165" spans="1:9" ht="76.5" x14ac:dyDescent="0.25">
      <c r="A165" s="10">
        <v>161</v>
      </c>
      <c r="B165" s="12" t="s">
        <v>123</v>
      </c>
      <c r="C165" s="12" t="s">
        <v>186</v>
      </c>
      <c r="D165" s="12"/>
      <c r="E165" s="12">
        <v>86</v>
      </c>
      <c r="F165" s="21" t="s">
        <v>190</v>
      </c>
      <c r="G165" s="12"/>
      <c r="H165" s="19">
        <v>25</v>
      </c>
      <c r="I165" s="10">
        <f t="shared" ref="I165:I193" si="5">15814*H165*12</f>
        <v>4744200</v>
      </c>
    </row>
    <row r="166" spans="1:9" ht="63.75" x14ac:dyDescent="0.25">
      <c r="A166" s="10">
        <v>162</v>
      </c>
      <c r="B166" s="12" t="s">
        <v>145</v>
      </c>
      <c r="C166" s="12" t="s">
        <v>188</v>
      </c>
      <c r="D166" s="12"/>
      <c r="E166" s="12">
        <v>120</v>
      </c>
      <c r="F166" s="21" t="s">
        <v>190</v>
      </c>
      <c r="G166" s="12"/>
      <c r="H166" s="19">
        <v>10</v>
      </c>
      <c r="I166" s="10">
        <f t="shared" si="5"/>
        <v>1897680</v>
      </c>
    </row>
    <row r="167" spans="1:9" ht="76.5" x14ac:dyDescent="0.25">
      <c r="A167" s="10">
        <v>163</v>
      </c>
      <c r="B167" s="12" t="s">
        <v>146</v>
      </c>
      <c r="C167" s="12" t="s">
        <v>188</v>
      </c>
      <c r="D167" s="12"/>
      <c r="E167" s="12">
        <v>7</v>
      </c>
      <c r="F167" s="21" t="s">
        <v>190</v>
      </c>
      <c r="G167" s="12"/>
      <c r="H167" s="19">
        <v>4</v>
      </c>
      <c r="I167" s="10">
        <f t="shared" si="5"/>
        <v>759072</v>
      </c>
    </row>
    <row r="168" spans="1:9" ht="63.75" x14ac:dyDescent="0.25">
      <c r="A168" s="10">
        <v>164</v>
      </c>
      <c r="B168" s="12" t="s">
        <v>147</v>
      </c>
      <c r="C168" s="12" t="s">
        <v>188</v>
      </c>
      <c r="D168" s="12"/>
      <c r="E168" s="12">
        <v>20</v>
      </c>
      <c r="F168" s="21" t="s">
        <v>190</v>
      </c>
      <c r="G168" s="12"/>
      <c r="H168" s="19">
        <v>2</v>
      </c>
      <c r="I168" s="10">
        <f t="shared" si="5"/>
        <v>379536</v>
      </c>
    </row>
    <row r="169" spans="1:9" ht="38.25" x14ac:dyDescent="0.25">
      <c r="A169" s="10">
        <v>165</v>
      </c>
      <c r="B169" s="12" t="s">
        <v>148</v>
      </c>
      <c r="C169" s="12" t="s">
        <v>188</v>
      </c>
      <c r="D169" s="12"/>
      <c r="E169" s="43">
        <v>10</v>
      </c>
      <c r="F169" s="21" t="s">
        <v>190</v>
      </c>
      <c r="G169" s="7"/>
      <c r="H169" s="19">
        <v>2</v>
      </c>
      <c r="I169" s="10">
        <f t="shared" si="5"/>
        <v>379536</v>
      </c>
    </row>
    <row r="170" spans="1:9" ht="51" x14ac:dyDescent="0.25">
      <c r="A170" s="10">
        <v>166</v>
      </c>
      <c r="B170" s="12" t="s">
        <v>149</v>
      </c>
      <c r="C170" s="12" t="s">
        <v>188</v>
      </c>
      <c r="D170" s="12"/>
      <c r="E170" s="43"/>
      <c r="F170" s="21" t="s">
        <v>190</v>
      </c>
      <c r="G170" s="7"/>
      <c r="H170" s="19">
        <v>0</v>
      </c>
      <c r="I170" s="10">
        <f t="shared" si="5"/>
        <v>0</v>
      </c>
    </row>
    <row r="171" spans="1:9" ht="38.25" x14ac:dyDescent="0.25">
      <c r="A171" s="10">
        <v>167</v>
      </c>
      <c r="B171" s="12" t="s">
        <v>150</v>
      </c>
      <c r="C171" s="12" t="s">
        <v>188</v>
      </c>
      <c r="D171" s="12"/>
      <c r="E171" s="43"/>
      <c r="F171" s="21" t="s">
        <v>190</v>
      </c>
      <c r="G171" s="7"/>
      <c r="H171" s="19">
        <v>0</v>
      </c>
      <c r="I171" s="10">
        <f t="shared" si="5"/>
        <v>0</v>
      </c>
    </row>
    <row r="172" spans="1:9" ht="25.5" x14ac:dyDescent="0.25">
      <c r="A172" s="10">
        <v>168</v>
      </c>
      <c r="B172" s="12" t="s">
        <v>151</v>
      </c>
      <c r="C172" s="12" t="s">
        <v>188</v>
      </c>
      <c r="D172" s="12"/>
      <c r="E172" s="12">
        <v>20</v>
      </c>
      <c r="F172" s="21" t="s">
        <v>190</v>
      </c>
      <c r="G172" s="12"/>
      <c r="H172" s="19">
        <v>3</v>
      </c>
      <c r="I172" s="10">
        <f t="shared" si="5"/>
        <v>569304</v>
      </c>
    </row>
    <row r="173" spans="1:9" s="15" customFormat="1" ht="38.25" x14ac:dyDescent="0.25">
      <c r="A173" s="10">
        <v>169</v>
      </c>
      <c r="B173" s="14" t="s">
        <v>152</v>
      </c>
      <c r="C173" s="14" t="s">
        <v>188</v>
      </c>
      <c r="D173" s="14"/>
      <c r="E173" s="14">
        <v>60</v>
      </c>
      <c r="F173" s="21" t="s">
        <v>190</v>
      </c>
      <c r="G173" s="14"/>
      <c r="H173" s="6">
        <v>28</v>
      </c>
      <c r="I173" s="10">
        <f t="shared" si="5"/>
        <v>5313504</v>
      </c>
    </row>
    <row r="174" spans="1:9" ht="25.5" x14ac:dyDescent="0.25">
      <c r="A174" s="10">
        <v>170</v>
      </c>
      <c r="B174" s="12" t="s">
        <v>153</v>
      </c>
      <c r="C174" s="12" t="s">
        <v>188</v>
      </c>
      <c r="D174" s="12"/>
      <c r="E174" s="12"/>
      <c r="F174" s="21" t="s">
        <v>190</v>
      </c>
      <c r="G174" s="12"/>
      <c r="H174" s="19">
        <v>4</v>
      </c>
      <c r="I174" s="10">
        <f t="shared" si="5"/>
        <v>759072</v>
      </c>
    </row>
    <row r="175" spans="1:9" s="15" customFormat="1" ht="38.25" x14ac:dyDescent="0.25">
      <c r="A175" s="10">
        <v>171</v>
      </c>
      <c r="B175" s="14" t="s">
        <v>154</v>
      </c>
      <c r="C175" s="14" t="s">
        <v>186</v>
      </c>
      <c r="D175" s="14"/>
      <c r="E175" s="14">
        <v>10</v>
      </c>
      <c r="F175" s="21" t="s">
        <v>190</v>
      </c>
      <c r="G175" s="14"/>
      <c r="H175" s="6">
        <v>1</v>
      </c>
      <c r="I175" s="10">
        <f t="shared" si="5"/>
        <v>189768</v>
      </c>
    </row>
    <row r="176" spans="1:9" s="15" customFormat="1" ht="51" x14ac:dyDescent="0.25">
      <c r="A176" s="10">
        <v>172</v>
      </c>
      <c r="B176" s="14" t="s">
        <v>155</v>
      </c>
      <c r="C176" s="14" t="s">
        <v>186</v>
      </c>
      <c r="D176" s="14"/>
      <c r="E176" s="14">
        <v>20</v>
      </c>
      <c r="F176" s="21" t="s">
        <v>190</v>
      </c>
      <c r="G176" s="14"/>
      <c r="H176" s="6">
        <v>2</v>
      </c>
      <c r="I176" s="10">
        <f t="shared" si="5"/>
        <v>379536</v>
      </c>
    </row>
    <row r="177" spans="1:9" s="15" customFormat="1" ht="51" x14ac:dyDescent="0.25">
      <c r="A177" s="10">
        <v>173</v>
      </c>
      <c r="B177" s="14" t="s">
        <v>156</v>
      </c>
      <c r="C177" s="14" t="s">
        <v>186</v>
      </c>
      <c r="D177" s="14"/>
      <c r="E177" s="14">
        <v>20</v>
      </c>
      <c r="F177" s="21" t="s">
        <v>190</v>
      </c>
      <c r="G177" s="14"/>
      <c r="H177" s="6">
        <v>2</v>
      </c>
      <c r="I177" s="10">
        <f t="shared" si="5"/>
        <v>379536</v>
      </c>
    </row>
    <row r="178" spans="1:9" s="15" customFormat="1" ht="38.25" x14ac:dyDescent="0.25">
      <c r="A178" s="10">
        <v>174</v>
      </c>
      <c r="B178" s="14" t="s">
        <v>157</v>
      </c>
      <c r="C178" s="14" t="s">
        <v>186</v>
      </c>
      <c r="D178" s="14"/>
      <c r="E178" s="14">
        <v>60</v>
      </c>
      <c r="F178" s="21" t="s">
        <v>190</v>
      </c>
      <c r="G178" s="14"/>
      <c r="H178" s="6">
        <v>12</v>
      </c>
      <c r="I178" s="10">
        <f t="shared" si="5"/>
        <v>2277216</v>
      </c>
    </row>
    <row r="179" spans="1:9" s="15" customFormat="1" ht="51" x14ac:dyDescent="0.25">
      <c r="A179" s="10">
        <v>175</v>
      </c>
      <c r="B179" s="14" t="s">
        <v>158</v>
      </c>
      <c r="C179" s="14" t="s">
        <v>186</v>
      </c>
      <c r="D179" s="14"/>
      <c r="E179" s="14">
        <v>45</v>
      </c>
      <c r="F179" s="21" t="s">
        <v>190</v>
      </c>
      <c r="G179" s="14"/>
      <c r="H179" s="6">
        <v>8</v>
      </c>
      <c r="I179" s="10">
        <f t="shared" si="5"/>
        <v>1518144</v>
      </c>
    </row>
    <row r="180" spans="1:9" s="15" customFormat="1" ht="41.25" customHeight="1" x14ac:dyDescent="0.25">
      <c r="A180" s="10">
        <v>176</v>
      </c>
      <c r="B180" s="14" t="s">
        <v>159</v>
      </c>
      <c r="C180" s="14" t="s">
        <v>188</v>
      </c>
      <c r="D180" s="14"/>
      <c r="E180" s="14">
        <v>130</v>
      </c>
      <c r="F180" s="21" t="s">
        <v>190</v>
      </c>
      <c r="G180" s="14"/>
      <c r="H180" s="6">
        <v>2</v>
      </c>
      <c r="I180" s="10">
        <f t="shared" si="5"/>
        <v>379536</v>
      </c>
    </row>
    <row r="181" spans="1:9" s="15" customFormat="1" ht="42.75" customHeight="1" x14ac:dyDescent="0.25">
      <c r="A181" s="10">
        <v>177</v>
      </c>
      <c r="B181" s="14" t="s">
        <v>160</v>
      </c>
      <c r="C181" s="14" t="s">
        <v>186</v>
      </c>
      <c r="D181" s="14"/>
      <c r="E181" s="14">
        <v>54</v>
      </c>
      <c r="F181" s="21" t="s">
        <v>190</v>
      </c>
      <c r="G181" s="14"/>
      <c r="H181" s="6">
        <v>5</v>
      </c>
      <c r="I181" s="10">
        <f t="shared" si="5"/>
        <v>948840</v>
      </c>
    </row>
    <row r="182" spans="1:9" s="15" customFormat="1" ht="36.75" customHeight="1" x14ac:dyDescent="0.25">
      <c r="A182" s="10">
        <v>178</v>
      </c>
      <c r="B182" s="14" t="s">
        <v>161</v>
      </c>
      <c r="C182" s="14" t="s">
        <v>186</v>
      </c>
      <c r="D182" s="14"/>
      <c r="E182" s="14">
        <v>55</v>
      </c>
      <c r="F182" s="21" t="s">
        <v>190</v>
      </c>
      <c r="G182" s="14"/>
      <c r="H182" s="6">
        <v>4</v>
      </c>
      <c r="I182" s="10">
        <f t="shared" si="5"/>
        <v>759072</v>
      </c>
    </row>
    <row r="183" spans="1:9" s="15" customFormat="1" ht="38.25" x14ac:dyDescent="0.25">
      <c r="A183" s="10">
        <v>179</v>
      </c>
      <c r="B183" s="14" t="s">
        <v>162</v>
      </c>
      <c r="C183" s="14" t="s">
        <v>188</v>
      </c>
      <c r="D183" s="14"/>
      <c r="E183" s="14">
        <v>58</v>
      </c>
      <c r="F183" s="21" t="s">
        <v>190</v>
      </c>
      <c r="G183" s="14"/>
      <c r="H183" s="6">
        <v>13</v>
      </c>
      <c r="I183" s="10">
        <f t="shared" si="5"/>
        <v>2466984</v>
      </c>
    </row>
    <row r="184" spans="1:9" s="15" customFormat="1" ht="43.5" customHeight="1" x14ac:dyDescent="0.25">
      <c r="A184" s="10">
        <v>180</v>
      </c>
      <c r="B184" s="14" t="s">
        <v>163</v>
      </c>
      <c r="C184" s="14" t="s">
        <v>188</v>
      </c>
      <c r="D184" s="14"/>
      <c r="E184" s="14">
        <v>6</v>
      </c>
      <c r="F184" s="21" t="s">
        <v>190</v>
      </c>
      <c r="G184" s="14"/>
      <c r="H184" s="6">
        <v>3</v>
      </c>
      <c r="I184" s="10">
        <f t="shared" si="5"/>
        <v>569304</v>
      </c>
    </row>
    <row r="185" spans="1:9" s="15" customFormat="1" ht="38.25" x14ac:dyDescent="0.25">
      <c r="A185" s="10">
        <v>181</v>
      </c>
      <c r="B185" s="14" t="s">
        <v>164</v>
      </c>
      <c r="C185" s="14" t="s">
        <v>186</v>
      </c>
      <c r="D185" s="14"/>
      <c r="E185" s="14">
        <v>90</v>
      </c>
      <c r="F185" s="21" t="s">
        <v>190</v>
      </c>
      <c r="G185" s="14"/>
      <c r="H185" s="6">
        <v>9</v>
      </c>
      <c r="I185" s="10">
        <f t="shared" si="5"/>
        <v>1707912</v>
      </c>
    </row>
    <row r="186" spans="1:9" s="15" customFormat="1" ht="38.25" x14ac:dyDescent="0.25">
      <c r="A186" s="10">
        <v>182</v>
      </c>
      <c r="B186" s="14" t="s">
        <v>165</v>
      </c>
      <c r="C186" s="14" t="s">
        <v>188</v>
      </c>
      <c r="D186" s="14"/>
      <c r="E186" s="14">
        <v>28</v>
      </c>
      <c r="F186" s="21" t="s">
        <v>190</v>
      </c>
      <c r="G186" s="14"/>
      <c r="H186" s="6">
        <v>7</v>
      </c>
      <c r="I186" s="10">
        <f t="shared" si="5"/>
        <v>1328376</v>
      </c>
    </row>
    <row r="187" spans="1:9" ht="30" customHeight="1" x14ac:dyDescent="0.25">
      <c r="A187" s="10">
        <v>183</v>
      </c>
      <c r="B187" s="12" t="s">
        <v>166</v>
      </c>
      <c r="C187" s="12" t="s">
        <v>188</v>
      </c>
      <c r="D187" s="12"/>
      <c r="E187" s="12">
        <v>12</v>
      </c>
      <c r="F187" s="21" t="s">
        <v>190</v>
      </c>
      <c r="G187" s="12"/>
      <c r="H187" s="19">
        <v>2</v>
      </c>
      <c r="I187" s="10">
        <f t="shared" si="5"/>
        <v>379536</v>
      </c>
    </row>
    <row r="188" spans="1:9" ht="30" customHeight="1" x14ac:dyDescent="0.25">
      <c r="A188" s="10">
        <v>184</v>
      </c>
      <c r="B188" s="12" t="s">
        <v>167</v>
      </c>
      <c r="C188" s="12" t="s">
        <v>188</v>
      </c>
      <c r="D188" s="12"/>
      <c r="E188" s="12">
        <v>13</v>
      </c>
      <c r="F188" s="21" t="s">
        <v>190</v>
      </c>
      <c r="G188" s="12"/>
      <c r="H188" s="19">
        <v>4</v>
      </c>
      <c r="I188" s="10">
        <f t="shared" si="5"/>
        <v>759072</v>
      </c>
    </row>
    <row r="189" spans="1:9" ht="25.5" customHeight="1" x14ac:dyDescent="0.25">
      <c r="A189" s="10">
        <v>185</v>
      </c>
      <c r="B189" s="12" t="s">
        <v>168</v>
      </c>
      <c r="C189" s="12" t="s">
        <v>188</v>
      </c>
      <c r="D189" s="12"/>
      <c r="E189" s="12">
        <v>88</v>
      </c>
      <c r="F189" s="21" t="s">
        <v>190</v>
      </c>
      <c r="G189" s="12"/>
      <c r="H189" s="19">
        <v>4</v>
      </c>
      <c r="I189" s="10">
        <f t="shared" si="5"/>
        <v>759072</v>
      </c>
    </row>
    <row r="190" spans="1:9" ht="30.75" customHeight="1" x14ac:dyDescent="0.25">
      <c r="A190" s="10">
        <v>186</v>
      </c>
      <c r="B190" s="12" t="s">
        <v>169</v>
      </c>
      <c r="C190" s="12" t="s">
        <v>188</v>
      </c>
      <c r="D190" s="12"/>
      <c r="E190" s="12">
        <v>54</v>
      </c>
      <c r="F190" s="21" t="s">
        <v>190</v>
      </c>
      <c r="G190" s="12"/>
      <c r="H190" s="19">
        <v>7</v>
      </c>
      <c r="I190" s="10">
        <f t="shared" si="5"/>
        <v>1328376</v>
      </c>
    </row>
    <row r="191" spans="1:9" ht="24.75" customHeight="1" x14ac:dyDescent="0.25">
      <c r="A191" s="10">
        <v>187</v>
      </c>
      <c r="B191" s="12" t="s">
        <v>170</v>
      </c>
      <c r="C191" s="12" t="s">
        <v>188</v>
      </c>
      <c r="D191" s="12"/>
      <c r="E191" s="12">
        <v>29</v>
      </c>
      <c r="F191" s="21" t="s">
        <v>190</v>
      </c>
      <c r="G191" s="12"/>
      <c r="H191" s="19">
        <v>5</v>
      </c>
      <c r="I191" s="10">
        <f t="shared" si="5"/>
        <v>948840</v>
      </c>
    </row>
    <row r="192" spans="1:9" ht="30" customHeight="1" x14ac:dyDescent="0.25">
      <c r="A192" s="10">
        <v>188</v>
      </c>
      <c r="B192" s="12" t="s">
        <v>171</v>
      </c>
      <c r="C192" s="12" t="s">
        <v>188</v>
      </c>
      <c r="D192" s="12"/>
      <c r="E192" s="12">
        <v>27</v>
      </c>
      <c r="F192" s="21" t="s">
        <v>190</v>
      </c>
      <c r="G192" s="12"/>
      <c r="H192" s="19">
        <v>3</v>
      </c>
      <c r="I192" s="10">
        <f t="shared" si="5"/>
        <v>569304</v>
      </c>
    </row>
    <row r="193" spans="1:9" ht="25.5" customHeight="1" x14ac:dyDescent="0.25">
      <c r="A193" s="10">
        <v>189</v>
      </c>
      <c r="B193" s="12" t="s">
        <v>172</v>
      </c>
      <c r="C193" s="12" t="s">
        <v>188</v>
      </c>
      <c r="D193" s="12"/>
      <c r="E193" s="12">
        <v>5</v>
      </c>
      <c r="F193" s="21" t="s">
        <v>190</v>
      </c>
      <c r="G193" s="12"/>
      <c r="H193" s="19">
        <v>5</v>
      </c>
      <c r="I193" s="10">
        <f t="shared" si="5"/>
        <v>948840</v>
      </c>
    </row>
    <row r="194" spans="1:9" ht="18.75" x14ac:dyDescent="0.25">
      <c r="A194" s="10">
        <v>190</v>
      </c>
      <c r="B194" s="1" t="s">
        <v>173</v>
      </c>
      <c r="C194" s="1"/>
      <c r="D194" s="1"/>
      <c r="E194" s="1"/>
      <c r="F194" s="1"/>
      <c r="G194" s="1"/>
      <c r="H194" s="5">
        <f>SUM(H5:H193)</f>
        <v>1272</v>
      </c>
      <c r="I194" s="13">
        <f>SUM(I5:I193)</f>
        <v>241384896</v>
      </c>
    </row>
  </sheetData>
  <mergeCells count="5">
    <mergeCell ref="E163:E164"/>
    <mergeCell ref="E169:E171"/>
    <mergeCell ref="B151:B152"/>
    <mergeCell ref="E151:E152"/>
    <mergeCell ref="A1:I1"/>
  </mergeCells>
  <pageMargins left="0.32" right="0.2" top="0.36" bottom="0.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opLeftCell="A190" workbookViewId="0">
      <selection activeCell="B193" sqref="B193"/>
    </sheetView>
  </sheetViews>
  <sheetFormatPr defaultRowHeight="15" x14ac:dyDescent="0.25"/>
  <cols>
    <col min="1" max="1" width="6.5703125" customWidth="1"/>
    <col min="2" max="2" width="21.85546875" style="29" customWidth="1"/>
    <col min="7" max="7" width="12.5703125" customWidth="1"/>
    <col min="8" max="8" width="11.7109375" customWidth="1"/>
    <col min="9" max="9" width="12.140625" customWidth="1"/>
  </cols>
  <sheetData>
    <row r="1" spans="1:9" s="11" customFormat="1" ht="18.75" customHeight="1" x14ac:dyDescent="0.25">
      <c r="A1" s="48" t="s">
        <v>194</v>
      </c>
      <c r="B1" s="48"/>
      <c r="C1" s="48"/>
      <c r="D1" s="48"/>
      <c r="E1" s="48"/>
      <c r="F1" s="48"/>
      <c r="G1" s="48"/>
      <c r="H1" s="48"/>
      <c r="I1" s="48"/>
    </row>
    <row r="2" spans="1:9" s="11" customFormat="1" ht="12.75" x14ac:dyDescent="0.25">
      <c r="A2" s="10"/>
      <c r="B2" s="21"/>
      <c r="C2" s="21"/>
      <c r="D2" s="21"/>
      <c r="E2" s="21"/>
      <c r="F2" s="21"/>
      <c r="G2" s="21"/>
      <c r="H2" s="13"/>
      <c r="I2" s="10"/>
    </row>
    <row r="3" spans="1:9" s="11" customFormat="1" ht="76.5" x14ac:dyDescent="0.25">
      <c r="A3" s="10" t="s">
        <v>184</v>
      </c>
      <c r="B3" s="22" t="s">
        <v>174</v>
      </c>
      <c r="C3" s="22" t="s">
        <v>175</v>
      </c>
      <c r="D3" s="22" t="s">
        <v>176</v>
      </c>
      <c r="E3" s="22" t="s">
        <v>177</v>
      </c>
      <c r="F3" s="22" t="s">
        <v>178</v>
      </c>
      <c r="G3" s="22" t="s">
        <v>179</v>
      </c>
      <c r="H3" s="22" t="s">
        <v>183</v>
      </c>
      <c r="I3" s="4" t="s">
        <v>362</v>
      </c>
    </row>
    <row r="4" spans="1:9" s="11" customFormat="1" ht="25.5" x14ac:dyDescent="0.25">
      <c r="A4" s="10">
        <v>1</v>
      </c>
      <c r="B4" s="21" t="s">
        <v>0</v>
      </c>
      <c r="C4" s="21" t="s">
        <v>186</v>
      </c>
      <c r="D4" s="21"/>
      <c r="E4" s="21">
        <v>30</v>
      </c>
      <c r="F4" s="21" t="s">
        <v>190</v>
      </c>
      <c r="G4" s="21"/>
      <c r="H4" s="19">
        <v>3</v>
      </c>
      <c r="I4" s="10">
        <f t="shared" ref="I4:I35" si="0">16065*H4*5</f>
        <v>240975</v>
      </c>
    </row>
    <row r="5" spans="1:9" s="11" customFormat="1" ht="25.5" x14ac:dyDescent="0.25">
      <c r="A5" s="10">
        <v>2</v>
      </c>
      <c r="B5" s="21" t="s">
        <v>1</v>
      </c>
      <c r="C5" s="21" t="s">
        <v>188</v>
      </c>
      <c r="D5" s="21"/>
      <c r="E5" s="21">
        <v>48</v>
      </c>
      <c r="F5" s="21" t="s">
        <v>190</v>
      </c>
      <c r="G5" s="21"/>
      <c r="H5" s="19">
        <v>12</v>
      </c>
      <c r="I5" s="10">
        <f t="shared" si="0"/>
        <v>963900</v>
      </c>
    </row>
    <row r="6" spans="1:9" s="11" customFormat="1" ht="25.5" x14ac:dyDescent="0.25">
      <c r="A6" s="10">
        <v>3</v>
      </c>
      <c r="B6" s="21" t="s">
        <v>2</v>
      </c>
      <c r="C6" s="21" t="s">
        <v>188</v>
      </c>
      <c r="D6" s="21"/>
      <c r="E6" s="21">
        <v>13</v>
      </c>
      <c r="F6" s="21" t="s">
        <v>190</v>
      </c>
      <c r="G6" s="21"/>
      <c r="H6" s="19">
        <v>3</v>
      </c>
      <c r="I6" s="10">
        <f t="shared" si="0"/>
        <v>240975</v>
      </c>
    </row>
    <row r="7" spans="1:9" s="11" customFormat="1" ht="25.5" x14ac:dyDescent="0.25">
      <c r="A7" s="10">
        <v>4</v>
      </c>
      <c r="B7" s="21" t="s">
        <v>3</v>
      </c>
      <c r="C7" s="21" t="s">
        <v>188</v>
      </c>
      <c r="D7" s="21"/>
      <c r="E7" s="21">
        <v>68</v>
      </c>
      <c r="F7" s="21" t="s">
        <v>190</v>
      </c>
      <c r="G7" s="21"/>
      <c r="H7" s="19">
        <v>9</v>
      </c>
      <c r="I7" s="10">
        <f t="shared" si="0"/>
        <v>722925</v>
      </c>
    </row>
    <row r="8" spans="1:9" s="11" customFormat="1" ht="25.5" x14ac:dyDescent="0.25">
      <c r="A8" s="10">
        <v>5</v>
      </c>
      <c r="B8" s="21" t="s">
        <v>4</v>
      </c>
      <c r="C8" s="21" t="s">
        <v>188</v>
      </c>
      <c r="D8" s="21"/>
      <c r="E8" s="21">
        <v>26</v>
      </c>
      <c r="F8" s="21" t="s">
        <v>190</v>
      </c>
      <c r="G8" s="21"/>
      <c r="H8" s="19">
        <v>10</v>
      </c>
      <c r="I8" s="10">
        <f t="shared" si="0"/>
        <v>803250</v>
      </c>
    </row>
    <row r="9" spans="1:9" s="11" customFormat="1" ht="38.25" x14ac:dyDescent="0.25">
      <c r="A9" s="10">
        <v>6</v>
      </c>
      <c r="B9" s="21" t="s">
        <v>185</v>
      </c>
      <c r="C9" s="21" t="s">
        <v>188</v>
      </c>
      <c r="D9" s="21"/>
      <c r="E9" s="21">
        <v>24</v>
      </c>
      <c r="F9" s="21" t="s">
        <v>190</v>
      </c>
      <c r="G9" s="21"/>
      <c r="H9" s="19">
        <v>5</v>
      </c>
      <c r="I9" s="10">
        <f t="shared" si="0"/>
        <v>401625</v>
      </c>
    </row>
    <row r="10" spans="1:9" s="11" customFormat="1" ht="76.5" x14ac:dyDescent="0.25">
      <c r="A10" s="10">
        <v>7</v>
      </c>
      <c r="B10" s="21" t="s">
        <v>5</v>
      </c>
      <c r="C10" s="21" t="s">
        <v>188</v>
      </c>
      <c r="D10" s="21"/>
      <c r="E10" s="21">
        <v>35</v>
      </c>
      <c r="F10" s="21" t="s">
        <v>190</v>
      </c>
      <c r="G10" s="21"/>
      <c r="H10" s="19">
        <v>8</v>
      </c>
      <c r="I10" s="10">
        <f t="shared" si="0"/>
        <v>642600</v>
      </c>
    </row>
    <row r="11" spans="1:9" s="11" customFormat="1" ht="38.25" x14ac:dyDescent="0.25">
      <c r="A11" s="10">
        <v>8</v>
      </c>
      <c r="B11" s="21" t="s">
        <v>6</v>
      </c>
      <c r="C11" s="21" t="s">
        <v>188</v>
      </c>
      <c r="D11" s="21"/>
      <c r="E11" s="21">
        <v>20</v>
      </c>
      <c r="F11" s="21" t="s">
        <v>190</v>
      </c>
      <c r="G11" s="21"/>
      <c r="H11" s="19">
        <v>2</v>
      </c>
      <c r="I11" s="10">
        <f t="shared" si="0"/>
        <v>160650</v>
      </c>
    </row>
    <row r="12" spans="1:9" s="11" customFormat="1" ht="25.5" x14ac:dyDescent="0.25">
      <c r="A12" s="10">
        <v>9</v>
      </c>
      <c r="B12" s="14" t="s">
        <v>7</v>
      </c>
      <c r="C12" s="21" t="s">
        <v>188</v>
      </c>
      <c r="D12" s="14"/>
      <c r="E12" s="14">
        <v>20</v>
      </c>
      <c r="F12" s="21" t="s">
        <v>190</v>
      </c>
      <c r="G12" s="14"/>
      <c r="H12" s="19">
        <v>4</v>
      </c>
      <c r="I12" s="10">
        <f t="shared" si="0"/>
        <v>321300</v>
      </c>
    </row>
    <row r="13" spans="1:9" s="11" customFormat="1" ht="12.75" x14ac:dyDescent="0.25">
      <c r="A13" s="10">
        <v>10</v>
      </c>
      <c r="B13" s="14" t="s">
        <v>8</v>
      </c>
      <c r="C13" s="21" t="s">
        <v>188</v>
      </c>
      <c r="D13" s="14"/>
      <c r="E13" s="14">
        <v>58</v>
      </c>
      <c r="F13" s="21" t="s">
        <v>190</v>
      </c>
      <c r="G13" s="14"/>
      <c r="H13" s="19">
        <v>2</v>
      </c>
      <c r="I13" s="10">
        <f t="shared" si="0"/>
        <v>160650</v>
      </c>
    </row>
    <row r="14" spans="1:9" s="11" customFormat="1" ht="25.5" x14ac:dyDescent="0.25">
      <c r="A14" s="10">
        <v>11</v>
      </c>
      <c r="B14" s="14" t="s">
        <v>9</v>
      </c>
      <c r="C14" s="21" t="s">
        <v>188</v>
      </c>
      <c r="D14" s="14"/>
      <c r="E14" s="14">
        <v>32</v>
      </c>
      <c r="F14" s="21" t="s">
        <v>190</v>
      </c>
      <c r="G14" s="14"/>
      <c r="H14" s="19">
        <v>4</v>
      </c>
      <c r="I14" s="10">
        <f t="shared" si="0"/>
        <v>321300</v>
      </c>
    </row>
    <row r="15" spans="1:9" s="11" customFormat="1" ht="25.5" x14ac:dyDescent="0.25">
      <c r="A15" s="10">
        <v>12</v>
      </c>
      <c r="B15" s="14" t="s">
        <v>10</v>
      </c>
      <c r="C15" s="14" t="s">
        <v>186</v>
      </c>
      <c r="D15" s="14"/>
      <c r="E15" s="14">
        <v>92</v>
      </c>
      <c r="F15" s="21" t="s">
        <v>190</v>
      </c>
      <c r="G15" s="14"/>
      <c r="H15" s="19">
        <v>9</v>
      </c>
      <c r="I15" s="10">
        <f t="shared" si="0"/>
        <v>722925</v>
      </c>
    </row>
    <row r="16" spans="1:9" s="11" customFormat="1" ht="25.5" x14ac:dyDescent="0.25">
      <c r="A16" s="10">
        <v>13</v>
      </c>
      <c r="B16" s="14" t="s">
        <v>11</v>
      </c>
      <c r="C16" s="14" t="s">
        <v>188</v>
      </c>
      <c r="D16" s="14"/>
      <c r="E16" s="14">
        <v>21</v>
      </c>
      <c r="F16" s="21" t="s">
        <v>190</v>
      </c>
      <c r="G16" s="14"/>
      <c r="H16" s="19">
        <v>3</v>
      </c>
      <c r="I16" s="10">
        <f t="shared" si="0"/>
        <v>240975</v>
      </c>
    </row>
    <row r="17" spans="1:9" s="11" customFormat="1" ht="25.5" x14ac:dyDescent="0.25">
      <c r="A17" s="10">
        <v>14</v>
      </c>
      <c r="B17" s="21" t="s">
        <v>12</v>
      </c>
      <c r="C17" s="14" t="s">
        <v>186</v>
      </c>
      <c r="D17" s="21"/>
      <c r="E17" s="21">
        <v>161</v>
      </c>
      <c r="F17" s="21" t="s">
        <v>190</v>
      </c>
      <c r="G17" s="21"/>
      <c r="H17" s="19">
        <v>2</v>
      </c>
      <c r="I17" s="10">
        <f t="shared" si="0"/>
        <v>160650</v>
      </c>
    </row>
    <row r="18" spans="1:9" s="11" customFormat="1" ht="25.5" x14ac:dyDescent="0.25">
      <c r="A18" s="10">
        <v>15</v>
      </c>
      <c r="B18" s="21" t="s">
        <v>13</v>
      </c>
      <c r="C18" s="14" t="s">
        <v>188</v>
      </c>
      <c r="D18" s="21"/>
      <c r="E18" s="21">
        <v>37</v>
      </c>
      <c r="F18" s="21" t="s">
        <v>190</v>
      </c>
      <c r="G18" s="21"/>
      <c r="H18" s="19">
        <v>3</v>
      </c>
      <c r="I18" s="10">
        <f t="shared" si="0"/>
        <v>240975</v>
      </c>
    </row>
    <row r="19" spans="1:9" s="11" customFormat="1" ht="25.5" x14ac:dyDescent="0.25">
      <c r="A19" s="10">
        <v>16</v>
      </c>
      <c r="B19" s="21" t="s">
        <v>14</v>
      </c>
      <c r="C19" s="14" t="s">
        <v>188</v>
      </c>
      <c r="D19" s="21"/>
      <c r="E19" s="21">
        <v>23</v>
      </c>
      <c r="F19" s="21" t="s">
        <v>190</v>
      </c>
      <c r="G19" s="21"/>
      <c r="H19" s="19">
        <v>1</v>
      </c>
      <c r="I19" s="10">
        <f t="shared" si="0"/>
        <v>80325</v>
      </c>
    </row>
    <row r="20" spans="1:9" s="11" customFormat="1" ht="51" x14ac:dyDescent="0.25">
      <c r="A20" s="10">
        <v>17</v>
      </c>
      <c r="B20" s="21" t="s">
        <v>15</v>
      </c>
      <c r="C20" s="14" t="s">
        <v>191</v>
      </c>
      <c r="D20" s="21"/>
      <c r="E20" s="21">
        <v>45</v>
      </c>
      <c r="F20" s="21" t="s">
        <v>190</v>
      </c>
      <c r="G20" s="21"/>
      <c r="H20" s="19">
        <v>3</v>
      </c>
      <c r="I20" s="10">
        <f t="shared" si="0"/>
        <v>240975</v>
      </c>
    </row>
    <row r="21" spans="1:9" s="11" customFormat="1" ht="38.25" x14ac:dyDescent="0.25">
      <c r="A21" s="10">
        <v>18</v>
      </c>
      <c r="B21" s="21" t="s">
        <v>16</v>
      </c>
      <c r="C21" s="14" t="s">
        <v>186</v>
      </c>
      <c r="D21" s="21"/>
      <c r="E21" s="21">
        <v>168</v>
      </c>
      <c r="F21" s="21" t="s">
        <v>190</v>
      </c>
      <c r="G21" s="21"/>
      <c r="H21" s="19">
        <v>18</v>
      </c>
      <c r="I21" s="10">
        <f t="shared" si="0"/>
        <v>1445850</v>
      </c>
    </row>
    <row r="22" spans="1:9" s="11" customFormat="1" ht="38.25" x14ac:dyDescent="0.25">
      <c r="A22" s="10">
        <v>19</v>
      </c>
      <c r="B22" s="21" t="s">
        <v>17</v>
      </c>
      <c r="C22" s="14" t="s">
        <v>188</v>
      </c>
      <c r="D22" s="21"/>
      <c r="E22" s="21">
        <v>20</v>
      </c>
      <c r="F22" s="21" t="s">
        <v>190</v>
      </c>
      <c r="G22" s="21"/>
      <c r="H22" s="19">
        <v>4</v>
      </c>
      <c r="I22" s="10">
        <f t="shared" si="0"/>
        <v>321300</v>
      </c>
    </row>
    <row r="23" spans="1:9" s="11" customFormat="1" ht="38.25" x14ac:dyDescent="0.25">
      <c r="A23" s="10">
        <v>20</v>
      </c>
      <c r="B23" s="21" t="s">
        <v>18</v>
      </c>
      <c r="C23" s="14" t="s">
        <v>188</v>
      </c>
      <c r="D23" s="21"/>
      <c r="E23" s="21">
        <v>20</v>
      </c>
      <c r="F23" s="21" t="s">
        <v>190</v>
      </c>
      <c r="G23" s="21"/>
      <c r="H23" s="19">
        <v>2</v>
      </c>
      <c r="I23" s="10">
        <f t="shared" si="0"/>
        <v>160650</v>
      </c>
    </row>
    <row r="24" spans="1:9" s="11" customFormat="1" ht="51" x14ac:dyDescent="0.25">
      <c r="A24" s="10">
        <v>21</v>
      </c>
      <c r="B24" s="21" t="s">
        <v>19</v>
      </c>
      <c r="C24" s="14" t="s">
        <v>186</v>
      </c>
      <c r="D24" s="21"/>
      <c r="E24" s="21">
        <v>47</v>
      </c>
      <c r="F24" s="21" t="s">
        <v>190</v>
      </c>
      <c r="G24" s="21"/>
      <c r="H24" s="19">
        <v>5</v>
      </c>
      <c r="I24" s="10">
        <f t="shared" si="0"/>
        <v>401625</v>
      </c>
    </row>
    <row r="25" spans="1:9" s="11" customFormat="1" ht="51" x14ac:dyDescent="0.25">
      <c r="A25" s="10">
        <v>22</v>
      </c>
      <c r="B25" s="21" t="s">
        <v>20</v>
      </c>
      <c r="C25" s="14" t="s">
        <v>188</v>
      </c>
      <c r="D25" s="21"/>
      <c r="E25" s="21">
        <v>18</v>
      </c>
      <c r="F25" s="21" t="s">
        <v>190</v>
      </c>
      <c r="G25" s="21"/>
      <c r="H25" s="19">
        <v>4</v>
      </c>
      <c r="I25" s="10">
        <f t="shared" si="0"/>
        <v>321300</v>
      </c>
    </row>
    <row r="26" spans="1:9" s="11" customFormat="1" ht="38.25" x14ac:dyDescent="0.25">
      <c r="A26" s="10">
        <v>23</v>
      </c>
      <c r="B26" s="21" t="s">
        <v>21</v>
      </c>
      <c r="C26" s="14" t="s">
        <v>186</v>
      </c>
      <c r="D26" s="21"/>
      <c r="E26" s="21">
        <v>94</v>
      </c>
      <c r="F26" s="21" t="s">
        <v>190</v>
      </c>
      <c r="G26" s="21"/>
      <c r="H26" s="19">
        <v>7</v>
      </c>
      <c r="I26" s="10">
        <f t="shared" si="0"/>
        <v>562275</v>
      </c>
    </row>
    <row r="27" spans="1:9" s="11" customFormat="1" ht="38.25" x14ac:dyDescent="0.25">
      <c r="A27" s="10">
        <v>24</v>
      </c>
      <c r="B27" s="21" t="s">
        <v>22</v>
      </c>
      <c r="C27" s="14" t="s">
        <v>186</v>
      </c>
      <c r="D27" s="21"/>
      <c r="E27" s="21">
        <v>33</v>
      </c>
      <c r="F27" s="21" t="s">
        <v>190</v>
      </c>
      <c r="G27" s="21"/>
      <c r="H27" s="19">
        <v>27</v>
      </c>
      <c r="I27" s="10">
        <f t="shared" si="0"/>
        <v>2168775</v>
      </c>
    </row>
    <row r="28" spans="1:9" s="11" customFormat="1" ht="38.25" x14ac:dyDescent="0.25">
      <c r="A28" s="10">
        <v>25</v>
      </c>
      <c r="B28" s="21" t="s">
        <v>23</v>
      </c>
      <c r="C28" s="14" t="s">
        <v>186</v>
      </c>
      <c r="D28" s="21"/>
      <c r="E28" s="21">
        <v>114</v>
      </c>
      <c r="F28" s="21" t="s">
        <v>190</v>
      </c>
      <c r="G28" s="21"/>
      <c r="H28" s="19">
        <v>13</v>
      </c>
      <c r="I28" s="10">
        <f t="shared" si="0"/>
        <v>1044225</v>
      </c>
    </row>
    <row r="29" spans="1:9" s="11" customFormat="1" ht="38.25" x14ac:dyDescent="0.25">
      <c r="A29" s="10">
        <v>26</v>
      </c>
      <c r="B29" s="21" t="s">
        <v>24</v>
      </c>
      <c r="C29" s="14" t="s">
        <v>191</v>
      </c>
      <c r="D29" s="21"/>
      <c r="E29" s="21">
        <v>49</v>
      </c>
      <c r="F29" s="21" t="s">
        <v>190</v>
      </c>
      <c r="G29" s="21"/>
      <c r="H29" s="19">
        <v>10</v>
      </c>
      <c r="I29" s="10">
        <f t="shared" si="0"/>
        <v>803250</v>
      </c>
    </row>
    <row r="30" spans="1:9" s="11" customFormat="1" ht="51" x14ac:dyDescent="0.25">
      <c r="A30" s="10">
        <v>27</v>
      </c>
      <c r="B30" s="21" t="s">
        <v>25</v>
      </c>
      <c r="C30" s="14" t="s">
        <v>186</v>
      </c>
      <c r="D30" s="21"/>
      <c r="E30" s="21">
        <v>13</v>
      </c>
      <c r="F30" s="21" t="s">
        <v>190</v>
      </c>
      <c r="G30" s="21"/>
      <c r="H30" s="19">
        <v>3</v>
      </c>
      <c r="I30" s="10">
        <f t="shared" si="0"/>
        <v>240975</v>
      </c>
    </row>
    <row r="31" spans="1:9" s="11" customFormat="1" ht="51" x14ac:dyDescent="0.25">
      <c r="A31" s="10">
        <v>28</v>
      </c>
      <c r="B31" s="21" t="s">
        <v>26</v>
      </c>
      <c r="C31" s="14" t="s">
        <v>188</v>
      </c>
      <c r="D31" s="21"/>
      <c r="E31" s="21">
        <v>101</v>
      </c>
      <c r="F31" s="21" t="s">
        <v>190</v>
      </c>
      <c r="G31" s="21"/>
      <c r="H31" s="19">
        <v>16</v>
      </c>
      <c r="I31" s="10">
        <f t="shared" si="0"/>
        <v>1285200</v>
      </c>
    </row>
    <row r="32" spans="1:9" s="11" customFormat="1" ht="114.75" x14ac:dyDescent="0.25">
      <c r="A32" s="10">
        <v>29</v>
      </c>
      <c r="B32" s="21" t="s">
        <v>27</v>
      </c>
      <c r="C32" s="14" t="s">
        <v>188</v>
      </c>
      <c r="D32" s="21"/>
      <c r="E32" s="21">
        <v>20</v>
      </c>
      <c r="F32" s="21" t="s">
        <v>190</v>
      </c>
      <c r="G32" s="21"/>
      <c r="H32" s="19">
        <v>5</v>
      </c>
      <c r="I32" s="10">
        <f t="shared" si="0"/>
        <v>401625</v>
      </c>
    </row>
    <row r="33" spans="1:9" s="11" customFormat="1" ht="38.25" x14ac:dyDescent="0.25">
      <c r="A33" s="10">
        <v>30</v>
      </c>
      <c r="B33" s="21" t="s">
        <v>28</v>
      </c>
      <c r="C33" s="14" t="s">
        <v>188</v>
      </c>
      <c r="D33" s="21"/>
      <c r="E33" s="21">
        <v>13</v>
      </c>
      <c r="F33" s="21" t="s">
        <v>190</v>
      </c>
      <c r="G33" s="21"/>
      <c r="H33" s="19">
        <v>2</v>
      </c>
      <c r="I33" s="10">
        <f t="shared" si="0"/>
        <v>160650</v>
      </c>
    </row>
    <row r="34" spans="1:9" s="11" customFormat="1" ht="51" x14ac:dyDescent="0.25">
      <c r="A34" s="10">
        <v>31</v>
      </c>
      <c r="B34" s="21" t="s">
        <v>29</v>
      </c>
      <c r="C34" s="14" t="s">
        <v>188</v>
      </c>
      <c r="D34" s="21"/>
      <c r="E34" s="21">
        <v>13</v>
      </c>
      <c r="F34" s="21" t="s">
        <v>190</v>
      </c>
      <c r="G34" s="21"/>
      <c r="H34" s="19">
        <v>2</v>
      </c>
      <c r="I34" s="10">
        <f t="shared" si="0"/>
        <v>160650</v>
      </c>
    </row>
    <row r="35" spans="1:9" s="11" customFormat="1" ht="38.25" x14ac:dyDescent="0.25">
      <c r="A35" s="10">
        <v>32</v>
      </c>
      <c r="B35" s="21" t="s">
        <v>30</v>
      </c>
      <c r="C35" s="14" t="s">
        <v>186</v>
      </c>
      <c r="D35" s="21"/>
      <c r="E35" s="21">
        <v>6</v>
      </c>
      <c r="F35" s="21" t="s">
        <v>190</v>
      </c>
      <c r="G35" s="21"/>
      <c r="H35" s="19">
        <v>1</v>
      </c>
      <c r="I35" s="10">
        <f t="shared" si="0"/>
        <v>80325</v>
      </c>
    </row>
    <row r="36" spans="1:9" s="11" customFormat="1" ht="25.5" x14ac:dyDescent="0.25">
      <c r="A36" s="10">
        <v>33</v>
      </c>
      <c r="B36" s="21" t="s">
        <v>31</v>
      </c>
      <c r="C36" s="14" t="s">
        <v>188</v>
      </c>
      <c r="D36" s="21"/>
      <c r="E36" s="21">
        <v>2</v>
      </c>
      <c r="F36" s="21" t="s">
        <v>190</v>
      </c>
      <c r="G36" s="21"/>
      <c r="H36" s="19">
        <v>2</v>
      </c>
      <c r="I36" s="10">
        <f t="shared" ref="I36:I67" si="1">16065*H36*5</f>
        <v>160650</v>
      </c>
    </row>
    <row r="37" spans="1:9" s="11" customFormat="1" ht="51" x14ac:dyDescent="0.25">
      <c r="A37" s="10">
        <v>34</v>
      </c>
      <c r="B37" s="21" t="s">
        <v>32</v>
      </c>
      <c r="C37" s="14" t="s">
        <v>188</v>
      </c>
      <c r="D37" s="21"/>
      <c r="E37" s="21">
        <v>126</v>
      </c>
      <c r="F37" s="21" t="s">
        <v>190</v>
      </c>
      <c r="G37" s="21"/>
      <c r="H37" s="19">
        <v>8</v>
      </c>
      <c r="I37" s="10">
        <f t="shared" si="1"/>
        <v>642600</v>
      </c>
    </row>
    <row r="38" spans="1:9" s="11" customFormat="1" ht="25.5" x14ac:dyDescent="0.25">
      <c r="A38" s="10">
        <v>35</v>
      </c>
      <c r="B38" s="21" t="s">
        <v>33</v>
      </c>
      <c r="C38" s="14" t="s">
        <v>188</v>
      </c>
      <c r="D38" s="21"/>
      <c r="E38" s="21">
        <v>20</v>
      </c>
      <c r="F38" s="21" t="s">
        <v>190</v>
      </c>
      <c r="G38" s="21"/>
      <c r="H38" s="19">
        <v>1</v>
      </c>
      <c r="I38" s="10">
        <f t="shared" si="1"/>
        <v>80325</v>
      </c>
    </row>
    <row r="39" spans="1:9" s="11" customFormat="1" ht="38.25" x14ac:dyDescent="0.25">
      <c r="A39" s="10">
        <v>36</v>
      </c>
      <c r="B39" s="21" t="s">
        <v>34</v>
      </c>
      <c r="C39" s="14" t="s">
        <v>188</v>
      </c>
      <c r="D39" s="21"/>
      <c r="E39" s="21">
        <v>20</v>
      </c>
      <c r="F39" s="21" t="s">
        <v>190</v>
      </c>
      <c r="G39" s="21"/>
      <c r="H39" s="19">
        <v>5</v>
      </c>
      <c r="I39" s="10">
        <f t="shared" si="1"/>
        <v>401625</v>
      </c>
    </row>
    <row r="40" spans="1:9" s="11" customFormat="1" ht="38.25" x14ac:dyDescent="0.25">
      <c r="A40" s="10">
        <v>37</v>
      </c>
      <c r="B40" s="21" t="s">
        <v>35</v>
      </c>
      <c r="C40" s="14" t="s">
        <v>186</v>
      </c>
      <c r="D40" s="21"/>
      <c r="E40" s="21">
        <v>38</v>
      </c>
      <c r="F40" s="21" t="s">
        <v>190</v>
      </c>
      <c r="G40" s="21"/>
      <c r="H40" s="19">
        <v>25</v>
      </c>
      <c r="I40" s="10">
        <f t="shared" si="1"/>
        <v>2008125</v>
      </c>
    </row>
    <row r="41" spans="1:9" s="11" customFormat="1" ht="51" x14ac:dyDescent="0.25">
      <c r="A41" s="10">
        <v>38</v>
      </c>
      <c r="B41" s="21" t="s">
        <v>36</v>
      </c>
      <c r="C41" s="14" t="s">
        <v>188</v>
      </c>
      <c r="D41" s="21"/>
      <c r="E41" s="21">
        <v>113</v>
      </c>
      <c r="F41" s="21" t="s">
        <v>190</v>
      </c>
      <c r="G41" s="21"/>
      <c r="H41" s="19">
        <v>12</v>
      </c>
      <c r="I41" s="10">
        <f t="shared" si="1"/>
        <v>963900</v>
      </c>
    </row>
    <row r="42" spans="1:9" s="11" customFormat="1" ht="38.25" x14ac:dyDescent="0.25">
      <c r="A42" s="10">
        <v>39</v>
      </c>
      <c r="B42" s="21" t="s">
        <v>37</v>
      </c>
      <c r="C42" s="14" t="s">
        <v>188</v>
      </c>
      <c r="D42" s="21"/>
      <c r="E42" s="21">
        <v>17</v>
      </c>
      <c r="F42" s="21" t="s">
        <v>190</v>
      </c>
      <c r="G42" s="21"/>
      <c r="H42" s="19">
        <v>10</v>
      </c>
      <c r="I42" s="10">
        <f t="shared" si="1"/>
        <v>803250</v>
      </c>
    </row>
    <row r="43" spans="1:9" s="11" customFormat="1" ht="38.25" x14ac:dyDescent="0.25">
      <c r="A43" s="10">
        <v>40</v>
      </c>
      <c r="B43" s="21" t="s">
        <v>38</v>
      </c>
      <c r="C43" s="14" t="s">
        <v>188</v>
      </c>
      <c r="D43" s="21"/>
      <c r="E43" s="21">
        <v>17</v>
      </c>
      <c r="F43" s="21" t="s">
        <v>190</v>
      </c>
      <c r="G43" s="21"/>
      <c r="H43" s="19">
        <v>12</v>
      </c>
      <c r="I43" s="10">
        <f t="shared" si="1"/>
        <v>963900</v>
      </c>
    </row>
    <row r="44" spans="1:9" s="11" customFormat="1" ht="51" x14ac:dyDescent="0.25">
      <c r="A44" s="10">
        <v>41</v>
      </c>
      <c r="B44" s="21" t="s">
        <v>39</v>
      </c>
      <c r="C44" s="14" t="s">
        <v>188</v>
      </c>
      <c r="D44" s="21"/>
      <c r="E44" s="21">
        <v>70</v>
      </c>
      <c r="F44" s="21" t="s">
        <v>190</v>
      </c>
      <c r="G44" s="21"/>
      <c r="H44" s="19">
        <v>14</v>
      </c>
      <c r="I44" s="10">
        <f t="shared" si="1"/>
        <v>1124550</v>
      </c>
    </row>
    <row r="45" spans="1:9" s="11" customFormat="1" ht="25.5" x14ac:dyDescent="0.25">
      <c r="A45" s="10">
        <v>42</v>
      </c>
      <c r="B45" s="21" t="s">
        <v>40</v>
      </c>
      <c r="C45" s="14" t="s">
        <v>188</v>
      </c>
      <c r="D45" s="21"/>
      <c r="E45" s="21">
        <v>14</v>
      </c>
      <c r="F45" s="21" t="s">
        <v>190</v>
      </c>
      <c r="G45" s="21"/>
      <c r="H45" s="19">
        <v>2</v>
      </c>
      <c r="I45" s="10">
        <f t="shared" si="1"/>
        <v>160650</v>
      </c>
    </row>
    <row r="46" spans="1:9" s="11" customFormat="1" ht="25.5" x14ac:dyDescent="0.25">
      <c r="A46" s="10">
        <v>43</v>
      </c>
      <c r="B46" s="21" t="s">
        <v>41</v>
      </c>
      <c r="C46" s="14" t="s">
        <v>188</v>
      </c>
      <c r="D46" s="21"/>
      <c r="E46" s="21">
        <v>15</v>
      </c>
      <c r="F46" s="21" t="s">
        <v>190</v>
      </c>
      <c r="G46" s="21"/>
      <c r="H46" s="19">
        <v>2</v>
      </c>
      <c r="I46" s="10">
        <f t="shared" si="1"/>
        <v>160650</v>
      </c>
    </row>
    <row r="47" spans="1:9" s="11" customFormat="1" ht="25.5" x14ac:dyDescent="0.25">
      <c r="A47" s="10">
        <v>44</v>
      </c>
      <c r="B47" s="21" t="s">
        <v>42</v>
      </c>
      <c r="C47" s="14" t="s">
        <v>188</v>
      </c>
      <c r="D47" s="21"/>
      <c r="E47" s="21">
        <v>12</v>
      </c>
      <c r="F47" s="21" t="s">
        <v>190</v>
      </c>
      <c r="G47" s="21"/>
      <c r="H47" s="19">
        <v>2</v>
      </c>
      <c r="I47" s="10">
        <f t="shared" si="1"/>
        <v>160650</v>
      </c>
    </row>
    <row r="48" spans="1:9" s="11" customFormat="1" ht="25.5" x14ac:dyDescent="0.25">
      <c r="A48" s="10">
        <v>45</v>
      </c>
      <c r="B48" s="21" t="s">
        <v>43</v>
      </c>
      <c r="C48" s="14" t="s">
        <v>188</v>
      </c>
      <c r="D48" s="21"/>
      <c r="E48" s="21">
        <v>30</v>
      </c>
      <c r="F48" s="21" t="s">
        <v>190</v>
      </c>
      <c r="G48" s="21"/>
      <c r="H48" s="19">
        <v>1</v>
      </c>
      <c r="I48" s="10">
        <f t="shared" si="1"/>
        <v>80325</v>
      </c>
    </row>
    <row r="49" spans="1:9" s="11" customFormat="1" ht="25.5" x14ac:dyDescent="0.25">
      <c r="A49" s="10">
        <v>46</v>
      </c>
      <c r="B49" s="21" t="s">
        <v>44</v>
      </c>
      <c r="C49" s="14" t="s">
        <v>186</v>
      </c>
      <c r="D49" s="21"/>
      <c r="E49" s="21">
        <v>3</v>
      </c>
      <c r="F49" s="21" t="s">
        <v>190</v>
      </c>
      <c r="G49" s="21"/>
      <c r="H49" s="19">
        <v>1</v>
      </c>
      <c r="I49" s="10">
        <f t="shared" si="1"/>
        <v>80325</v>
      </c>
    </row>
    <row r="50" spans="1:9" s="11" customFormat="1" ht="51" x14ac:dyDescent="0.25">
      <c r="A50" s="10">
        <v>47</v>
      </c>
      <c r="B50" s="21" t="s">
        <v>25</v>
      </c>
      <c r="C50" s="14" t="s">
        <v>186</v>
      </c>
      <c r="D50" s="21"/>
      <c r="E50" s="21">
        <v>40</v>
      </c>
      <c r="F50" s="21" t="s">
        <v>190</v>
      </c>
      <c r="G50" s="21"/>
      <c r="H50" s="19">
        <v>2</v>
      </c>
      <c r="I50" s="10">
        <f t="shared" si="1"/>
        <v>160650</v>
      </c>
    </row>
    <row r="51" spans="1:9" s="11" customFormat="1" ht="25.5" x14ac:dyDescent="0.25">
      <c r="A51" s="10">
        <v>48</v>
      </c>
      <c r="B51" s="21" t="s">
        <v>45</v>
      </c>
      <c r="C51" s="14" t="s">
        <v>188</v>
      </c>
      <c r="D51" s="21"/>
      <c r="E51" s="21">
        <v>41</v>
      </c>
      <c r="F51" s="21" t="s">
        <v>190</v>
      </c>
      <c r="G51" s="21"/>
      <c r="H51" s="19">
        <v>2</v>
      </c>
      <c r="I51" s="10">
        <f t="shared" si="1"/>
        <v>160650</v>
      </c>
    </row>
    <row r="52" spans="1:9" s="11" customFormat="1" ht="38.25" x14ac:dyDescent="0.25">
      <c r="A52" s="10">
        <v>49</v>
      </c>
      <c r="B52" s="21" t="s">
        <v>46</v>
      </c>
      <c r="C52" s="14" t="s">
        <v>188</v>
      </c>
      <c r="D52" s="21"/>
      <c r="E52" s="21">
        <v>56</v>
      </c>
      <c r="F52" s="21" t="s">
        <v>190</v>
      </c>
      <c r="G52" s="21"/>
      <c r="H52" s="19">
        <v>7</v>
      </c>
      <c r="I52" s="10">
        <f t="shared" si="1"/>
        <v>562275</v>
      </c>
    </row>
    <row r="53" spans="1:9" s="11" customFormat="1" ht="12.75" x14ac:dyDescent="0.25">
      <c r="A53" s="10">
        <v>50</v>
      </c>
      <c r="B53" s="21" t="s">
        <v>47</v>
      </c>
      <c r="C53" s="14" t="s">
        <v>188</v>
      </c>
      <c r="D53" s="21"/>
      <c r="E53" s="21">
        <v>83</v>
      </c>
      <c r="F53" s="21" t="s">
        <v>190</v>
      </c>
      <c r="G53" s="21"/>
      <c r="H53" s="19">
        <v>1</v>
      </c>
      <c r="I53" s="10">
        <f t="shared" si="1"/>
        <v>80325</v>
      </c>
    </row>
    <row r="54" spans="1:9" s="11" customFormat="1" ht="38.25" x14ac:dyDescent="0.25">
      <c r="A54" s="10">
        <v>51</v>
      </c>
      <c r="B54" s="21" t="s">
        <v>48</v>
      </c>
      <c r="C54" s="14" t="s">
        <v>188</v>
      </c>
      <c r="D54" s="21"/>
      <c r="E54" s="21">
        <v>20</v>
      </c>
      <c r="F54" s="21" t="s">
        <v>190</v>
      </c>
      <c r="G54" s="21"/>
      <c r="H54" s="19">
        <v>2</v>
      </c>
      <c r="I54" s="10">
        <f t="shared" si="1"/>
        <v>160650</v>
      </c>
    </row>
    <row r="55" spans="1:9" s="11" customFormat="1" ht="38.25" x14ac:dyDescent="0.25">
      <c r="A55" s="10">
        <v>52</v>
      </c>
      <c r="B55" s="21" t="s">
        <v>49</v>
      </c>
      <c r="C55" s="14" t="s">
        <v>186</v>
      </c>
      <c r="D55" s="21"/>
      <c r="E55" s="21">
        <v>74</v>
      </c>
      <c r="F55" s="21" t="s">
        <v>190</v>
      </c>
      <c r="G55" s="21"/>
      <c r="H55" s="19">
        <v>5</v>
      </c>
      <c r="I55" s="10">
        <f t="shared" si="1"/>
        <v>401625</v>
      </c>
    </row>
    <row r="56" spans="1:9" s="11" customFormat="1" ht="12.75" x14ac:dyDescent="0.25">
      <c r="A56" s="10">
        <v>53</v>
      </c>
      <c r="B56" s="21" t="s">
        <v>50</v>
      </c>
      <c r="C56" s="14" t="s">
        <v>188</v>
      </c>
      <c r="D56" s="21"/>
      <c r="E56" s="21">
        <v>2</v>
      </c>
      <c r="F56" s="21" t="s">
        <v>190</v>
      </c>
      <c r="G56" s="21"/>
      <c r="H56" s="19">
        <v>2</v>
      </c>
      <c r="I56" s="10">
        <f t="shared" si="1"/>
        <v>160650</v>
      </c>
    </row>
    <row r="57" spans="1:9" s="11" customFormat="1" ht="38.25" x14ac:dyDescent="0.25">
      <c r="A57" s="10">
        <v>54</v>
      </c>
      <c r="B57" s="21" t="s">
        <v>51</v>
      </c>
      <c r="C57" s="14" t="s">
        <v>188</v>
      </c>
      <c r="D57" s="21"/>
      <c r="E57" s="21">
        <v>57</v>
      </c>
      <c r="F57" s="21" t="s">
        <v>190</v>
      </c>
      <c r="G57" s="21"/>
      <c r="H57" s="19">
        <v>4</v>
      </c>
      <c r="I57" s="10">
        <f t="shared" si="1"/>
        <v>321300</v>
      </c>
    </row>
    <row r="58" spans="1:9" s="11" customFormat="1" ht="51" x14ac:dyDescent="0.25">
      <c r="A58" s="10">
        <v>55</v>
      </c>
      <c r="B58" s="21" t="s">
        <v>52</v>
      </c>
      <c r="C58" s="14" t="s">
        <v>188</v>
      </c>
      <c r="D58" s="21"/>
      <c r="E58" s="21">
        <v>76</v>
      </c>
      <c r="F58" s="21" t="s">
        <v>190</v>
      </c>
      <c r="G58" s="21"/>
      <c r="H58" s="19">
        <v>3</v>
      </c>
      <c r="I58" s="10">
        <f t="shared" si="1"/>
        <v>240975</v>
      </c>
    </row>
    <row r="59" spans="1:9" s="11" customFormat="1" ht="38.25" x14ac:dyDescent="0.25">
      <c r="A59" s="10">
        <v>56</v>
      </c>
      <c r="B59" s="21" t="s">
        <v>53</v>
      </c>
      <c r="C59" s="14" t="s">
        <v>188</v>
      </c>
      <c r="D59" s="21"/>
      <c r="E59" s="21">
        <v>79</v>
      </c>
      <c r="F59" s="21" t="s">
        <v>190</v>
      </c>
      <c r="G59" s="21"/>
      <c r="H59" s="19">
        <v>7</v>
      </c>
      <c r="I59" s="10">
        <f t="shared" si="1"/>
        <v>562275</v>
      </c>
    </row>
    <row r="60" spans="1:9" s="11" customFormat="1" ht="38.25" x14ac:dyDescent="0.25">
      <c r="A60" s="10">
        <v>57</v>
      </c>
      <c r="B60" s="21" t="s">
        <v>54</v>
      </c>
      <c r="C60" s="14" t="s">
        <v>191</v>
      </c>
      <c r="D60" s="21"/>
      <c r="E60" s="21">
        <v>125</v>
      </c>
      <c r="F60" s="21" t="s">
        <v>190</v>
      </c>
      <c r="G60" s="21"/>
      <c r="H60" s="19">
        <v>8</v>
      </c>
      <c r="I60" s="10">
        <f t="shared" si="1"/>
        <v>642600</v>
      </c>
    </row>
    <row r="61" spans="1:9" s="11" customFormat="1" ht="12.75" x14ac:dyDescent="0.25">
      <c r="A61" s="10">
        <v>58</v>
      </c>
      <c r="B61" s="21" t="s">
        <v>50</v>
      </c>
      <c r="C61" s="14" t="s">
        <v>188</v>
      </c>
      <c r="D61" s="21"/>
      <c r="E61" s="21">
        <v>15</v>
      </c>
      <c r="F61" s="21" t="s">
        <v>190</v>
      </c>
      <c r="G61" s="21"/>
      <c r="H61" s="19">
        <v>2</v>
      </c>
      <c r="I61" s="10">
        <f t="shared" si="1"/>
        <v>160650</v>
      </c>
    </row>
    <row r="62" spans="1:9" s="11" customFormat="1" ht="12.75" x14ac:dyDescent="0.25">
      <c r="A62" s="10">
        <v>59</v>
      </c>
      <c r="B62" s="21" t="s">
        <v>55</v>
      </c>
      <c r="C62" s="14" t="s">
        <v>188</v>
      </c>
      <c r="D62" s="21"/>
      <c r="E62" s="21">
        <v>6</v>
      </c>
      <c r="F62" s="21" t="s">
        <v>190</v>
      </c>
      <c r="G62" s="21"/>
      <c r="H62" s="19">
        <v>1</v>
      </c>
      <c r="I62" s="10">
        <f t="shared" si="1"/>
        <v>80325</v>
      </c>
    </row>
    <row r="63" spans="1:9" s="11" customFormat="1" ht="38.25" x14ac:dyDescent="0.25">
      <c r="A63" s="10">
        <v>60</v>
      </c>
      <c r="B63" s="21" t="s">
        <v>56</v>
      </c>
      <c r="C63" s="14" t="s">
        <v>191</v>
      </c>
      <c r="D63" s="21"/>
      <c r="E63" s="21">
        <v>55</v>
      </c>
      <c r="F63" s="21" t="s">
        <v>190</v>
      </c>
      <c r="G63" s="21"/>
      <c r="H63" s="3">
        <v>8</v>
      </c>
      <c r="I63" s="10">
        <f t="shared" si="1"/>
        <v>642600</v>
      </c>
    </row>
    <row r="64" spans="1:9" s="11" customFormat="1" ht="38.25" x14ac:dyDescent="0.25">
      <c r="A64" s="10">
        <v>61</v>
      </c>
      <c r="B64" s="21" t="s">
        <v>57</v>
      </c>
      <c r="C64" s="14" t="s">
        <v>191</v>
      </c>
      <c r="D64" s="21"/>
      <c r="E64" s="21">
        <v>55</v>
      </c>
      <c r="F64" s="21" t="s">
        <v>190</v>
      </c>
      <c r="G64" s="21"/>
      <c r="H64" s="19">
        <v>5</v>
      </c>
      <c r="I64" s="10">
        <f t="shared" si="1"/>
        <v>401625</v>
      </c>
    </row>
    <row r="65" spans="1:9" s="11" customFormat="1" ht="38.25" x14ac:dyDescent="0.25">
      <c r="A65" s="10">
        <v>62</v>
      </c>
      <c r="B65" s="21" t="s">
        <v>58</v>
      </c>
      <c r="C65" s="14" t="s">
        <v>186</v>
      </c>
      <c r="D65" s="21"/>
      <c r="E65" s="21">
        <v>32</v>
      </c>
      <c r="F65" s="21" t="s">
        <v>190</v>
      </c>
      <c r="G65" s="21"/>
      <c r="H65" s="19">
        <v>5</v>
      </c>
      <c r="I65" s="10">
        <f t="shared" si="1"/>
        <v>401625</v>
      </c>
    </row>
    <row r="66" spans="1:9" s="11" customFormat="1" ht="51" x14ac:dyDescent="0.25">
      <c r="A66" s="10">
        <v>63</v>
      </c>
      <c r="B66" s="21" t="s">
        <v>59</v>
      </c>
      <c r="C66" s="14" t="s">
        <v>188</v>
      </c>
      <c r="D66" s="21"/>
      <c r="E66" s="21">
        <v>16</v>
      </c>
      <c r="F66" s="21" t="s">
        <v>190</v>
      </c>
      <c r="G66" s="21"/>
      <c r="H66" s="19">
        <v>6</v>
      </c>
      <c r="I66" s="10">
        <f t="shared" si="1"/>
        <v>481950</v>
      </c>
    </row>
    <row r="67" spans="1:9" s="11" customFormat="1" ht="51" x14ac:dyDescent="0.25">
      <c r="A67" s="10">
        <v>64</v>
      </c>
      <c r="B67" s="21" t="s">
        <v>60</v>
      </c>
      <c r="C67" s="14" t="s">
        <v>188</v>
      </c>
      <c r="D67" s="21"/>
      <c r="E67" s="21">
        <v>37</v>
      </c>
      <c r="F67" s="21" t="s">
        <v>190</v>
      </c>
      <c r="G67" s="21"/>
      <c r="H67" s="19">
        <v>5</v>
      </c>
      <c r="I67" s="10">
        <f t="shared" si="1"/>
        <v>401625</v>
      </c>
    </row>
    <row r="68" spans="1:9" s="11" customFormat="1" ht="25.5" x14ac:dyDescent="0.25">
      <c r="A68" s="10">
        <v>65</v>
      </c>
      <c r="B68" s="14" t="s">
        <v>61</v>
      </c>
      <c r="C68" s="14" t="s">
        <v>191</v>
      </c>
      <c r="D68" s="14"/>
      <c r="E68" s="14">
        <v>85</v>
      </c>
      <c r="F68" s="21" t="s">
        <v>190</v>
      </c>
      <c r="G68" s="14"/>
      <c r="H68" s="6">
        <v>8</v>
      </c>
      <c r="I68" s="10">
        <f t="shared" ref="I68:I99" si="2">16065*H68*5</f>
        <v>642600</v>
      </c>
    </row>
    <row r="69" spans="1:9" s="11" customFormat="1" ht="12.75" x14ac:dyDescent="0.25">
      <c r="A69" s="10">
        <v>66</v>
      </c>
      <c r="B69" s="21" t="s">
        <v>62</v>
      </c>
      <c r="C69" s="14" t="s">
        <v>186</v>
      </c>
      <c r="D69" s="21"/>
      <c r="E69" s="21">
        <v>70</v>
      </c>
      <c r="F69" s="21" t="s">
        <v>190</v>
      </c>
      <c r="G69" s="21"/>
      <c r="H69" s="19">
        <v>3</v>
      </c>
      <c r="I69" s="10">
        <f t="shared" si="2"/>
        <v>240975</v>
      </c>
    </row>
    <row r="70" spans="1:9" s="11" customFormat="1" ht="25.5" x14ac:dyDescent="0.25">
      <c r="A70" s="10">
        <v>67</v>
      </c>
      <c r="B70" s="21" t="s">
        <v>63</v>
      </c>
      <c r="C70" s="14" t="s">
        <v>186</v>
      </c>
      <c r="D70" s="21"/>
      <c r="E70" s="21">
        <v>15</v>
      </c>
      <c r="F70" s="21" t="s">
        <v>190</v>
      </c>
      <c r="G70" s="21"/>
      <c r="H70" s="19">
        <v>1</v>
      </c>
      <c r="I70" s="10">
        <f t="shared" si="2"/>
        <v>80325</v>
      </c>
    </row>
    <row r="71" spans="1:9" s="11" customFormat="1" ht="25.5" x14ac:dyDescent="0.25">
      <c r="A71" s="10">
        <v>68</v>
      </c>
      <c r="B71" s="21" t="s">
        <v>33</v>
      </c>
      <c r="C71" s="14" t="s">
        <v>188</v>
      </c>
      <c r="D71" s="21"/>
      <c r="E71" s="21">
        <v>40</v>
      </c>
      <c r="F71" s="21" t="s">
        <v>190</v>
      </c>
      <c r="G71" s="21"/>
      <c r="H71" s="19">
        <v>2</v>
      </c>
      <c r="I71" s="10">
        <f t="shared" si="2"/>
        <v>160650</v>
      </c>
    </row>
    <row r="72" spans="1:9" s="11" customFormat="1" ht="25.5" x14ac:dyDescent="0.25">
      <c r="A72" s="10">
        <v>69</v>
      </c>
      <c r="B72" s="21" t="s">
        <v>45</v>
      </c>
      <c r="C72" s="14" t="s">
        <v>188</v>
      </c>
      <c r="D72" s="21"/>
      <c r="E72" s="21">
        <v>41</v>
      </c>
      <c r="F72" s="21" t="s">
        <v>190</v>
      </c>
      <c r="G72" s="21"/>
      <c r="H72" s="19">
        <v>2</v>
      </c>
      <c r="I72" s="10">
        <f t="shared" si="2"/>
        <v>160650</v>
      </c>
    </row>
    <row r="73" spans="1:9" s="11" customFormat="1" ht="38.25" x14ac:dyDescent="0.25">
      <c r="A73" s="10">
        <v>70</v>
      </c>
      <c r="B73" s="21" t="s">
        <v>64</v>
      </c>
      <c r="C73" s="14" t="s">
        <v>186</v>
      </c>
      <c r="D73" s="21"/>
      <c r="E73" s="21">
        <v>6</v>
      </c>
      <c r="F73" s="21" t="s">
        <v>190</v>
      </c>
      <c r="G73" s="21"/>
      <c r="H73" s="19">
        <v>2</v>
      </c>
      <c r="I73" s="10">
        <f t="shared" si="2"/>
        <v>160650</v>
      </c>
    </row>
    <row r="74" spans="1:9" s="11" customFormat="1" ht="25.5" x14ac:dyDescent="0.25">
      <c r="A74" s="10">
        <v>71</v>
      </c>
      <c r="B74" s="21" t="s">
        <v>65</v>
      </c>
      <c r="C74" s="14" t="s">
        <v>186</v>
      </c>
      <c r="D74" s="21"/>
      <c r="E74" s="21">
        <v>44</v>
      </c>
      <c r="F74" s="21" t="s">
        <v>190</v>
      </c>
      <c r="G74" s="21"/>
      <c r="H74" s="19">
        <v>6</v>
      </c>
      <c r="I74" s="10">
        <f t="shared" si="2"/>
        <v>481950</v>
      </c>
    </row>
    <row r="75" spans="1:9" s="11" customFormat="1" ht="51" x14ac:dyDescent="0.25">
      <c r="A75" s="10">
        <v>72</v>
      </c>
      <c r="B75" s="21" t="s">
        <v>66</v>
      </c>
      <c r="C75" s="14" t="s">
        <v>188</v>
      </c>
      <c r="D75" s="21"/>
      <c r="E75" s="21">
        <v>41</v>
      </c>
      <c r="F75" s="21" t="s">
        <v>190</v>
      </c>
      <c r="G75" s="21"/>
      <c r="H75" s="19">
        <v>15</v>
      </c>
      <c r="I75" s="10">
        <f t="shared" si="2"/>
        <v>1204875</v>
      </c>
    </row>
    <row r="76" spans="1:9" s="11" customFormat="1" ht="12.75" x14ac:dyDescent="0.25">
      <c r="A76" s="10">
        <v>73</v>
      </c>
      <c r="B76" s="21" t="s">
        <v>67</v>
      </c>
      <c r="C76" s="14" t="s">
        <v>186</v>
      </c>
      <c r="D76" s="21"/>
      <c r="E76" s="21">
        <v>62</v>
      </c>
      <c r="F76" s="21" t="s">
        <v>190</v>
      </c>
      <c r="G76" s="21"/>
      <c r="H76" s="19">
        <v>5</v>
      </c>
      <c r="I76" s="10">
        <f t="shared" si="2"/>
        <v>401625</v>
      </c>
    </row>
    <row r="77" spans="1:9" s="11" customFormat="1" ht="12.75" x14ac:dyDescent="0.25">
      <c r="A77" s="10">
        <v>74</v>
      </c>
      <c r="B77" s="21" t="s">
        <v>68</v>
      </c>
      <c r="C77" s="14" t="s">
        <v>191</v>
      </c>
      <c r="D77" s="21"/>
      <c r="E77" s="21">
        <v>105</v>
      </c>
      <c r="F77" s="21" t="s">
        <v>190</v>
      </c>
      <c r="G77" s="21"/>
      <c r="H77" s="19">
        <v>12</v>
      </c>
      <c r="I77" s="10">
        <f t="shared" si="2"/>
        <v>963900</v>
      </c>
    </row>
    <row r="78" spans="1:9" s="11" customFormat="1" ht="12.75" x14ac:dyDescent="0.25">
      <c r="A78" s="10">
        <v>75</v>
      </c>
      <c r="B78" s="21" t="s">
        <v>69</v>
      </c>
      <c r="C78" s="14" t="s">
        <v>191</v>
      </c>
      <c r="D78" s="21"/>
      <c r="E78" s="21">
        <v>14</v>
      </c>
      <c r="F78" s="21" t="s">
        <v>190</v>
      </c>
      <c r="G78" s="21"/>
      <c r="H78" s="19">
        <v>10</v>
      </c>
      <c r="I78" s="10">
        <f t="shared" si="2"/>
        <v>803250</v>
      </c>
    </row>
    <row r="79" spans="1:9" s="11" customFormat="1" ht="25.5" x14ac:dyDescent="0.25">
      <c r="A79" s="10">
        <v>76</v>
      </c>
      <c r="B79" s="21" t="s">
        <v>70</v>
      </c>
      <c r="C79" s="14" t="s">
        <v>186</v>
      </c>
      <c r="D79" s="21"/>
      <c r="E79" s="21">
        <v>44</v>
      </c>
      <c r="F79" s="21" t="s">
        <v>190</v>
      </c>
      <c r="G79" s="21"/>
      <c r="H79" s="19">
        <v>4</v>
      </c>
      <c r="I79" s="10">
        <f t="shared" si="2"/>
        <v>321300</v>
      </c>
    </row>
    <row r="80" spans="1:9" s="11" customFormat="1" ht="51" x14ac:dyDescent="0.25">
      <c r="A80" s="10">
        <v>77</v>
      </c>
      <c r="B80" s="21" t="s">
        <v>71</v>
      </c>
      <c r="C80" s="14" t="s">
        <v>186</v>
      </c>
      <c r="D80" s="21"/>
      <c r="E80" s="21">
        <v>43</v>
      </c>
      <c r="F80" s="21" t="s">
        <v>190</v>
      </c>
      <c r="G80" s="21"/>
      <c r="H80" s="19">
        <v>7</v>
      </c>
      <c r="I80" s="10">
        <f t="shared" si="2"/>
        <v>562275</v>
      </c>
    </row>
    <row r="81" spans="1:9" s="11" customFormat="1" ht="25.5" x14ac:dyDescent="0.25">
      <c r="A81" s="10">
        <v>78</v>
      </c>
      <c r="B81" s="21" t="s">
        <v>72</v>
      </c>
      <c r="C81" s="14" t="s">
        <v>186</v>
      </c>
      <c r="D81" s="21"/>
      <c r="E81" s="21">
        <v>69</v>
      </c>
      <c r="F81" s="21" t="s">
        <v>190</v>
      </c>
      <c r="G81" s="21"/>
      <c r="H81" s="19">
        <v>2</v>
      </c>
      <c r="I81" s="10">
        <f t="shared" si="2"/>
        <v>160650</v>
      </c>
    </row>
    <row r="82" spans="1:9" s="11" customFormat="1" ht="12.75" x14ac:dyDescent="0.25">
      <c r="A82" s="10">
        <v>79</v>
      </c>
      <c r="B82" s="21" t="s">
        <v>62</v>
      </c>
      <c r="C82" s="14" t="s">
        <v>186</v>
      </c>
      <c r="D82" s="21"/>
      <c r="E82" s="21">
        <v>70</v>
      </c>
      <c r="F82" s="21" t="s">
        <v>190</v>
      </c>
      <c r="G82" s="21"/>
      <c r="H82" s="19">
        <v>3</v>
      </c>
      <c r="I82" s="10">
        <f t="shared" si="2"/>
        <v>240975</v>
      </c>
    </row>
    <row r="83" spans="1:9" s="11" customFormat="1" ht="25.5" x14ac:dyDescent="0.25">
      <c r="A83" s="10">
        <v>80</v>
      </c>
      <c r="B83" s="21" t="s">
        <v>0</v>
      </c>
      <c r="C83" s="14" t="s">
        <v>186</v>
      </c>
      <c r="D83" s="21"/>
      <c r="E83" s="21">
        <v>15</v>
      </c>
      <c r="F83" s="21" t="s">
        <v>190</v>
      </c>
      <c r="G83" s="21"/>
      <c r="H83" s="19">
        <v>2</v>
      </c>
      <c r="I83" s="10">
        <f t="shared" si="2"/>
        <v>160650</v>
      </c>
    </row>
    <row r="84" spans="1:9" s="11" customFormat="1" ht="25.5" x14ac:dyDescent="0.25">
      <c r="A84" s="10">
        <v>81</v>
      </c>
      <c r="B84" s="21" t="s">
        <v>73</v>
      </c>
      <c r="C84" s="14" t="s">
        <v>188</v>
      </c>
      <c r="D84" s="21"/>
      <c r="E84" s="21">
        <v>19</v>
      </c>
      <c r="F84" s="21" t="s">
        <v>190</v>
      </c>
      <c r="G84" s="21"/>
      <c r="H84" s="19">
        <v>2</v>
      </c>
      <c r="I84" s="10">
        <f t="shared" si="2"/>
        <v>160650</v>
      </c>
    </row>
    <row r="85" spans="1:9" s="11" customFormat="1" ht="25.5" x14ac:dyDescent="0.25">
      <c r="A85" s="10">
        <v>82</v>
      </c>
      <c r="B85" s="21" t="s">
        <v>74</v>
      </c>
      <c r="C85" s="14" t="s">
        <v>193</v>
      </c>
      <c r="D85" s="21"/>
      <c r="E85" s="21">
        <v>191</v>
      </c>
      <c r="F85" s="21" t="s">
        <v>190</v>
      </c>
      <c r="G85" s="21"/>
      <c r="H85" s="19">
        <v>10</v>
      </c>
      <c r="I85" s="10">
        <f t="shared" si="2"/>
        <v>803250</v>
      </c>
    </row>
    <row r="86" spans="1:9" s="11" customFormat="1" ht="25.5" x14ac:dyDescent="0.25">
      <c r="A86" s="10">
        <v>83</v>
      </c>
      <c r="B86" s="21" t="s">
        <v>75</v>
      </c>
      <c r="C86" s="14" t="s">
        <v>193</v>
      </c>
      <c r="D86" s="21"/>
      <c r="E86" s="21">
        <v>5</v>
      </c>
      <c r="F86" s="21" t="s">
        <v>190</v>
      </c>
      <c r="G86" s="21"/>
      <c r="H86" s="19">
        <v>1</v>
      </c>
      <c r="I86" s="10">
        <f t="shared" si="2"/>
        <v>80325</v>
      </c>
    </row>
    <row r="87" spans="1:9" s="11" customFormat="1" ht="25.5" x14ac:dyDescent="0.25">
      <c r="A87" s="10">
        <v>84</v>
      </c>
      <c r="B87" s="21" t="s">
        <v>76</v>
      </c>
      <c r="C87" s="14" t="s">
        <v>188</v>
      </c>
      <c r="D87" s="21"/>
      <c r="E87" s="21">
        <v>36</v>
      </c>
      <c r="F87" s="21" t="s">
        <v>190</v>
      </c>
      <c r="G87" s="21"/>
      <c r="H87" s="19">
        <v>3</v>
      </c>
      <c r="I87" s="10">
        <f t="shared" si="2"/>
        <v>240975</v>
      </c>
    </row>
    <row r="88" spans="1:9" s="11" customFormat="1" ht="25.5" x14ac:dyDescent="0.25">
      <c r="A88" s="10">
        <v>85</v>
      </c>
      <c r="B88" s="21" t="s">
        <v>77</v>
      </c>
      <c r="C88" s="14" t="s">
        <v>188</v>
      </c>
      <c r="D88" s="21"/>
      <c r="E88" s="21">
        <v>70</v>
      </c>
      <c r="F88" s="21" t="s">
        <v>190</v>
      </c>
      <c r="G88" s="21"/>
      <c r="H88" s="19">
        <v>2</v>
      </c>
      <c r="I88" s="10">
        <f t="shared" si="2"/>
        <v>160650</v>
      </c>
    </row>
    <row r="89" spans="1:9" s="11" customFormat="1" ht="38.25" x14ac:dyDescent="0.25">
      <c r="A89" s="10">
        <v>86</v>
      </c>
      <c r="B89" s="21" t="s">
        <v>78</v>
      </c>
      <c r="C89" s="14" t="s">
        <v>191</v>
      </c>
      <c r="D89" s="21"/>
      <c r="E89" s="21">
        <v>60</v>
      </c>
      <c r="F89" s="21" t="s">
        <v>190</v>
      </c>
      <c r="G89" s="21"/>
      <c r="H89" s="19">
        <v>18</v>
      </c>
      <c r="I89" s="10">
        <f t="shared" si="2"/>
        <v>1445850</v>
      </c>
    </row>
    <row r="90" spans="1:9" s="11" customFormat="1" ht="38.25" x14ac:dyDescent="0.25">
      <c r="A90" s="10">
        <v>87</v>
      </c>
      <c r="B90" s="21" t="s">
        <v>79</v>
      </c>
      <c r="C90" s="14" t="s">
        <v>191</v>
      </c>
      <c r="D90" s="21"/>
      <c r="E90" s="21">
        <v>193</v>
      </c>
      <c r="F90" s="21" t="s">
        <v>190</v>
      </c>
      <c r="G90" s="21"/>
      <c r="H90" s="19">
        <v>8</v>
      </c>
      <c r="I90" s="10">
        <f t="shared" si="2"/>
        <v>642600</v>
      </c>
    </row>
    <row r="91" spans="1:9" s="11" customFormat="1" ht="51" x14ac:dyDescent="0.25">
      <c r="A91" s="10">
        <v>88</v>
      </c>
      <c r="B91" s="21" t="s">
        <v>80</v>
      </c>
      <c r="C91" s="14" t="s">
        <v>188</v>
      </c>
      <c r="D91" s="21"/>
      <c r="E91" s="21">
        <v>46</v>
      </c>
      <c r="F91" s="21" t="s">
        <v>190</v>
      </c>
      <c r="G91" s="21"/>
      <c r="H91" s="19">
        <v>8</v>
      </c>
      <c r="I91" s="10">
        <f t="shared" si="2"/>
        <v>642600</v>
      </c>
    </row>
    <row r="92" spans="1:9" s="11" customFormat="1" ht="38.25" x14ac:dyDescent="0.25">
      <c r="A92" s="10">
        <v>89</v>
      </c>
      <c r="B92" s="21" t="s">
        <v>81</v>
      </c>
      <c r="C92" s="14" t="s">
        <v>188</v>
      </c>
      <c r="D92" s="21"/>
      <c r="E92" s="21">
        <v>19</v>
      </c>
      <c r="F92" s="21" t="s">
        <v>190</v>
      </c>
      <c r="G92" s="21"/>
      <c r="H92" s="19">
        <v>8</v>
      </c>
      <c r="I92" s="10">
        <f t="shared" si="2"/>
        <v>642600</v>
      </c>
    </row>
    <row r="93" spans="1:9" s="11" customFormat="1" ht="38.25" x14ac:dyDescent="0.25">
      <c r="A93" s="10">
        <v>90</v>
      </c>
      <c r="B93" s="21" t="s">
        <v>82</v>
      </c>
      <c r="C93" s="14" t="s">
        <v>188</v>
      </c>
      <c r="D93" s="21"/>
      <c r="E93" s="21">
        <v>31</v>
      </c>
      <c r="F93" s="21" t="s">
        <v>190</v>
      </c>
      <c r="G93" s="21"/>
      <c r="H93" s="19">
        <v>3</v>
      </c>
      <c r="I93" s="10">
        <f t="shared" si="2"/>
        <v>240975</v>
      </c>
    </row>
    <row r="94" spans="1:9" s="11" customFormat="1" ht="12.75" x14ac:dyDescent="0.25">
      <c r="A94" s="10">
        <v>91</v>
      </c>
      <c r="B94" s="21" t="s">
        <v>181</v>
      </c>
      <c r="C94" s="14" t="s">
        <v>188</v>
      </c>
      <c r="D94" s="21"/>
      <c r="E94" s="21">
        <v>30</v>
      </c>
      <c r="F94" s="21" t="s">
        <v>190</v>
      </c>
      <c r="G94" s="21"/>
      <c r="H94" s="19">
        <v>2</v>
      </c>
      <c r="I94" s="10">
        <f t="shared" si="2"/>
        <v>160650</v>
      </c>
    </row>
    <row r="95" spans="1:9" s="11" customFormat="1" ht="12.75" x14ac:dyDescent="0.25">
      <c r="A95" s="10">
        <v>92</v>
      </c>
      <c r="B95" s="21" t="s">
        <v>182</v>
      </c>
      <c r="C95" s="14" t="s">
        <v>188</v>
      </c>
      <c r="D95" s="21"/>
      <c r="E95" s="21">
        <v>60</v>
      </c>
      <c r="F95" s="21" t="s">
        <v>190</v>
      </c>
      <c r="G95" s="21"/>
      <c r="H95" s="19">
        <v>8</v>
      </c>
      <c r="I95" s="10">
        <f t="shared" si="2"/>
        <v>642600</v>
      </c>
    </row>
    <row r="96" spans="1:9" s="11" customFormat="1" ht="12.75" x14ac:dyDescent="0.25">
      <c r="A96" s="10">
        <v>93</v>
      </c>
      <c r="B96" s="21" t="s">
        <v>83</v>
      </c>
      <c r="C96" s="14" t="s">
        <v>188</v>
      </c>
      <c r="D96" s="21"/>
      <c r="E96" s="21">
        <v>25</v>
      </c>
      <c r="F96" s="21" t="s">
        <v>190</v>
      </c>
      <c r="G96" s="21"/>
      <c r="H96" s="19">
        <v>6</v>
      </c>
      <c r="I96" s="10">
        <f t="shared" si="2"/>
        <v>481950</v>
      </c>
    </row>
    <row r="97" spans="1:9" s="11" customFormat="1" ht="12.75" x14ac:dyDescent="0.25">
      <c r="A97" s="10">
        <v>94</v>
      </c>
      <c r="B97" s="21" t="s">
        <v>84</v>
      </c>
      <c r="C97" s="14" t="s">
        <v>193</v>
      </c>
      <c r="D97" s="21"/>
      <c r="E97" s="21">
        <v>10</v>
      </c>
      <c r="F97" s="21" t="s">
        <v>190</v>
      </c>
      <c r="G97" s="21"/>
      <c r="H97" s="19">
        <v>7</v>
      </c>
      <c r="I97" s="10">
        <f t="shared" si="2"/>
        <v>562275</v>
      </c>
    </row>
    <row r="98" spans="1:9" s="11" customFormat="1" ht="25.5" x14ac:dyDescent="0.25">
      <c r="A98" s="10">
        <v>95</v>
      </c>
      <c r="B98" s="21" t="s">
        <v>85</v>
      </c>
      <c r="C98" s="14" t="s">
        <v>186</v>
      </c>
      <c r="D98" s="21"/>
      <c r="E98" s="21">
        <v>30</v>
      </c>
      <c r="F98" s="21" t="s">
        <v>190</v>
      </c>
      <c r="G98" s="21"/>
      <c r="H98" s="19">
        <v>3</v>
      </c>
      <c r="I98" s="10">
        <f t="shared" si="2"/>
        <v>240975</v>
      </c>
    </row>
    <row r="99" spans="1:9" s="11" customFormat="1" ht="25.5" x14ac:dyDescent="0.25">
      <c r="A99" s="10">
        <v>96</v>
      </c>
      <c r="B99" s="21" t="s">
        <v>86</v>
      </c>
      <c r="C99" s="14" t="s">
        <v>186</v>
      </c>
      <c r="D99" s="21"/>
      <c r="E99" s="21">
        <v>10</v>
      </c>
      <c r="F99" s="21" t="s">
        <v>190</v>
      </c>
      <c r="G99" s="21"/>
      <c r="H99" s="19">
        <v>1</v>
      </c>
      <c r="I99" s="10">
        <f t="shared" si="2"/>
        <v>80325</v>
      </c>
    </row>
    <row r="100" spans="1:9" s="11" customFormat="1" ht="25.5" x14ac:dyDescent="0.25">
      <c r="A100" s="10">
        <v>97</v>
      </c>
      <c r="B100" s="21" t="s">
        <v>0</v>
      </c>
      <c r="C100" s="14" t="s">
        <v>186</v>
      </c>
      <c r="D100" s="21"/>
      <c r="E100" s="21">
        <v>10</v>
      </c>
      <c r="F100" s="21" t="s">
        <v>190</v>
      </c>
      <c r="G100" s="21"/>
      <c r="H100" s="19">
        <v>1</v>
      </c>
      <c r="I100" s="10">
        <f t="shared" ref="I100:I131" si="3">16065*H100*5</f>
        <v>80325</v>
      </c>
    </row>
    <row r="101" spans="1:9" s="11" customFormat="1" ht="12.75" x14ac:dyDescent="0.25">
      <c r="A101" s="10">
        <v>98</v>
      </c>
      <c r="B101" s="21" t="s">
        <v>87</v>
      </c>
      <c r="C101" s="14" t="s">
        <v>188</v>
      </c>
      <c r="D101" s="21"/>
      <c r="E101" s="21">
        <v>60</v>
      </c>
      <c r="F101" s="21" t="s">
        <v>190</v>
      </c>
      <c r="G101" s="21"/>
      <c r="H101" s="19">
        <v>12</v>
      </c>
      <c r="I101" s="10">
        <f t="shared" si="3"/>
        <v>963900</v>
      </c>
    </row>
    <row r="102" spans="1:9" s="11" customFormat="1" ht="25.5" x14ac:dyDescent="0.25">
      <c r="A102" s="10">
        <v>99</v>
      </c>
      <c r="B102" s="21" t="s">
        <v>88</v>
      </c>
      <c r="C102" s="14" t="s">
        <v>186</v>
      </c>
      <c r="D102" s="21"/>
      <c r="E102" s="21">
        <v>23</v>
      </c>
      <c r="F102" s="21" t="s">
        <v>190</v>
      </c>
      <c r="G102" s="21"/>
      <c r="H102" s="19">
        <v>1</v>
      </c>
      <c r="I102" s="10">
        <f t="shared" si="3"/>
        <v>80325</v>
      </c>
    </row>
    <row r="103" spans="1:9" s="11" customFormat="1" ht="25.5" x14ac:dyDescent="0.25">
      <c r="A103" s="10">
        <v>100</v>
      </c>
      <c r="B103" s="21" t="s">
        <v>75</v>
      </c>
      <c r="C103" s="14" t="s">
        <v>193</v>
      </c>
      <c r="D103" s="21"/>
      <c r="E103" s="21">
        <v>80</v>
      </c>
      <c r="F103" s="21" t="s">
        <v>190</v>
      </c>
      <c r="G103" s="21"/>
      <c r="H103" s="19">
        <v>7</v>
      </c>
      <c r="I103" s="10">
        <f t="shared" si="3"/>
        <v>562275</v>
      </c>
    </row>
    <row r="104" spans="1:9" s="11" customFormat="1" ht="25.5" x14ac:dyDescent="0.25">
      <c r="A104" s="10">
        <v>101</v>
      </c>
      <c r="B104" s="21" t="s">
        <v>89</v>
      </c>
      <c r="C104" s="14" t="s">
        <v>188</v>
      </c>
      <c r="D104" s="21"/>
      <c r="E104" s="21">
        <v>8</v>
      </c>
      <c r="F104" s="21" t="s">
        <v>190</v>
      </c>
      <c r="G104" s="21"/>
      <c r="H104" s="19">
        <v>1</v>
      </c>
      <c r="I104" s="10">
        <f t="shared" si="3"/>
        <v>80325</v>
      </c>
    </row>
    <row r="105" spans="1:9" s="11" customFormat="1" ht="25.5" x14ac:dyDescent="0.25">
      <c r="A105" s="10">
        <v>102</v>
      </c>
      <c r="B105" s="21" t="s">
        <v>90</v>
      </c>
      <c r="C105" s="14" t="s">
        <v>188</v>
      </c>
      <c r="D105" s="21"/>
      <c r="E105" s="21">
        <v>8</v>
      </c>
      <c r="F105" s="21" t="s">
        <v>190</v>
      </c>
      <c r="G105" s="21"/>
      <c r="H105" s="19">
        <v>1</v>
      </c>
      <c r="I105" s="10">
        <f t="shared" si="3"/>
        <v>80325</v>
      </c>
    </row>
    <row r="106" spans="1:9" s="11" customFormat="1" ht="38.25" x14ac:dyDescent="0.25">
      <c r="A106" s="10">
        <v>103</v>
      </c>
      <c r="B106" s="21" t="s">
        <v>91</v>
      </c>
      <c r="C106" s="14" t="s">
        <v>191</v>
      </c>
      <c r="D106" s="21"/>
      <c r="E106" s="21">
        <v>52</v>
      </c>
      <c r="F106" s="21" t="s">
        <v>190</v>
      </c>
      <c r="G106" s="21"/>
      <c r="H106" s="19">
        <v>13</v>
      </c>
      <c r="I106" s="10">
        <f t="shared" si="3"/>
        <v>1044225</v>
      </c>
    </row>
    <row r="107" spans="1:9" s="11" customFormat="1" ht="38.25" x14ac:dyDescent="0.25">
      <c r="A107" s="10">
        <v>104</v>
      </c>
      <c r="B107" s="14" t="s">
        <v>92</v>
      </c>
      <c r="C107" s="14" t="s">
        <v>188</v>
      </c>
      <c r="D107" s="14"/>
      <c r="E107" s="14">
        <v>50</v>
      </c>
      <c r="F107" s="21" t="s">
        <v>190</v>
      </c>
      <c r="G107" s="14"/>
      <c r="H107" s="6">
        <v>5</v>
      </c>
      <c r="I107" s="10">
        <f t="shared" si="3"/>
        <v>401625</v>
      </c>
    </row>
    <row r="108" spans="1:9" s="11" customFormat="1" ht="38.25" x14ac:dyDescent="0.25">
      <c r="A108" s="10">
        <v>105</v>
      </c>
      <c r="B108" s="21" t="s">
        <v>93</v>
      </c>
      <c r="C108" s="14" t="s">
        <v>188</v>
      </c>
      <c r="D108" s="21"/>
      <c r="E108" s="21">
        <v>24</v>
      </c>
      <c r="F108" s="21" t="s">
        <v>190</v>
      </c>
      <c r="G108" s="21"/>
      <c r="H108" s="19">
        <v>5</v>
      </c>
      <c r="I108" s="10">
        <f t="shared" si="3"/>
        <v>401625</v>
      </c>
    </row>
    <row r="109" spans="1:9" s="11" customFormat="1" ht="76.5" x14ac:dyDescent="0.25">
      <c r="A109" s="10">
        <v>106</v>
      </c>
      <c r="B109" s="21" t="s">
        <v>94</v>
      </c>
      <c r="C109" s="14" t="s">
        <v>186</v>
      </c>
      <c r="D109" s="21"/>
      <c r="E109" s="21">
        <v>133</v>
      </c>
      <c r="F109" s="21" t="s">
        <v>190</v>
      </c>
      <c r="G109" s="21"/>
      <c r="H109" s="19">
        <v>14</v>
      </c>
      <c r="I109" s="10">
        <f t="shared" si="3"/>
        <v>1124550</v>
      </c>
    </row>
    <row r="110" spans="1:9" s="11" customFormat="1" ht="12.75" x14ac:dyDescent="0.25">
      <c r="A110" s="10">
        <v>107</v>
      </c>
      <c r="B110" s="21" t="s">
        <v>95</v>
      </c>
      <c r="C110" s="14" t="s">
        <v>186</v>
      </c>
      <c r="D110" s="21"/>
      <c r="E110" s="21">
        <v>20</v>
      </c>
      <c r="F110" s="21" t="s">
        <v>190</v>
      </c>
      <c r="G110" s="21"/>
      <c r="H110" s="19">
        <v>3</v>
      </c>
      <c r="I110" s="10">
        <f t="shared" si="3"/>
        <v>240975</v>
      </c>
    </row>
    <row r="111" spans="1:9" s="11" customFormat="1" ht="102" x14ac:dyDescent="0.25">
      <c r="A111" s="10">
        <v>108</v>
      </c>
      <c r="B111" s="21" t="s">
        <v>96</v>
      </c>
      <c r="C111" s="14" t="s">
        <v>188</v>
      </c>
      <c r="D111" s="21"/>
      <c r="E111" s="21">
        <v>29</v>
      </c>
      <c r="F111" s="21" t="s">
        <v>190</v>
      </c>
      <c r="G111" s="21"/>
      <c r="H111" s="19">
        <v>5</v>
      </c>
      <c r="I111" s="10">
        <f t="shared" si="3"/>
        <v>401625</v>
      </c>
    </row>
    <row r="112" spans="1:9" s="11" customFormat="1" ht="25.5" x14ac:dyDescent="0.25">
      <c r="A112" s="10">
        <v>109</v>
      </c>
      <c r="B112" s="21" t="s">
        <v>97</v>
      </c>
      <c r="C112" s="14" t="s">
        <v>188</v>
      </c>
      <c r="D112" s="21"/>
      <c r="E112" s="21">
        <v>35</v>
      </c>
      <c r="F112" s="21" t="s">
        <v>190</v>
      </c>
      <c r="G112" s="21"/>
      <c r="H112" s="19">
        <v>4</v>
      </c>
      <c r="I112" s="10">
        <f t="shared" si="3"/>
        <v>321300</v>
      </c>
    </row>
    <row r="113" spans="1:9" s="11" customFormat="1" ht="25.5" x14ac:dyDescent="0.25">
      <c r="A113" s="10">
        <v>110</v>
      </c>
      <c r="B113" s="21" t="s">
        <v>98</v>
      </c>
      <c r="C113" s="14" t="s">
        <v>186</v>
      </c>
      <c r="D113" s="21"/>
      <c r="E113" s="21">
        <v>117</v>
      </c>
      <c r="F113" s="21" t="s">
        <v>190</v>
      </c>
      <c r="G113" s="21"/>
      <c r="H113" s="19">
        <v>11</v>
      </c>
      <c r="I113" s="10">
        <f t="shared" si="3"/>
        <v>883575</v>
      </c>
    </row>
    <row r="114" spans="1:9" s="11" customFormat="1" ht="25.5" x14ac:dyDescent="0.25">
      <c r="A114" s="10">
        <v>111</v>
      </c>
      <c r="B114" s="21" t="s">
        <v>99</v>
      </c>
      <c r="C114" s="14" t="s">
        <v>192</v>
      </c>
      <c r="D114" s="21"/>
      <c r="E114" s="21">
        <v>60</v>
      </c>
      <c r="F114" s="21" t="s">
        <v>190</v>
      </c>
      <c r="G114" s="21"/>
      <c r="H114" s="19">
        <v>4</v>
      </c>
      <c r="I114" s="10">
        <f t="shared" si="3"/>
        <v>321300</v>
      </c>
    </row>
    <row r="115" spans="1:9" s="11" customFormat="1" ht="25.5" x14ac:dyDescent="0.25">
      <c r="A115" s="10">
        <v>112</v>
      </c>
      <c r="B115" s="21" t="s">
        <v>70</v>
      </c>
      <c r="C115" s="14" t="s">
        <v>192</v>
      </c>
      <c r="D115" s="21"/>
      <c r="E115" s="21">
        <v>66</v>
      </c>
      <c r="F115" s="21" t="s">
        <v>190</v>
      </c>
      <c r="G115" s="21"/>
      <c r="H115" s="19">
        <v>4</v>
      </c>
      <c r="I115" s="10">
        <f t="shared" si="3"/>
        <v>321300</v>
      </c>
    </row>
    <row r="116" spans="1:9" s="11" customFormat="1" ht="25.5" x14ac:dyDescent="0.25">
      <c r="A116" s="10">
        <v>113</v>
      </c>
      <c r="B116" s="21" t="s">
        <v>100</v>
      </c>
      <c r="C116" s="14" t="s">
        <v>192</v>
      </c>
      <c r="D116" s="21"/>
      <c r="E116" s="21">
        <v>42</v>
      </c>
      <c r="F116" s="21" t="s">
        <v>190</v>
      </c>
      <c r="G116" s="21"/>
      <c r="H116" s="19">
        <v>4</v>
      </c>
      <c r="I116" s="10">
        <f t="shared" si="3"/>
        <v>321300</v>
      </c>
    </row>
    <row r="117" spans="1:9" s="11" customFormat="1" ht="25.5" x14ac:dyDescent="0.25">
      <c r="A117" s="10">
        <v>114</v>
      </c>
      <c r="B117" s="21" t="s">
        <v>70</v>
      </c>
      <c r="C117" s="14" t="s">
        <v>192</v>
      </c>
      <c r="D117" s="21"/>
      <c r="E117" s="21">
        <v>43</v>
      </c>
      <c r="F117" s="21" t="s">
        <v>190</v>
      </c>
      <c r="G117" s="21"/>
      <c r="H117" s="19">
        <v>4</v>
      </c>
      <c r="I117" s="10">
        <f t="shared" si="3"/>
        <v>321300</v>
      </c>
    </row>
    <row r="118" spans="1:9" s="11" customFormat="1" ht="25.5" x14ac:dyDescent="0.25">
      <c r="A118" s="10">
        <v>115</v>
      </c>
      <c r="B118" s="21" t="s">
        <v>100</v>
      </c>
      <c r="C118" s="14" t="s">
        <v>192</v>
      </c>
      <c r="D118" s="21"/>
      <c r="E118" s="21">
        <v>40</v>
      </c>
      <c r="F118" s="21" t="s">
        <v>190</v>
      </c>
      <c r="G118" s="21"/>
      <c r="H118" s="19">
        <v>4</v>
      </c>
      <c r="I118" s="10">
        <f t="shared" si="3"/>
        <v>321300</v>
      </c>
    </row>
    <row r="119" spans="1:9" s="11" customFormat="1" ht="25.5" x14ac:dyDescent="0.25">
      <c r="A119" s="10">
        <v>116</v>
      </c>
      <c r="B119" s="21" t="s">
        <v>101</v>
      </c>
      <c r="C119" s="14" t="s">
        <v>186</v>
      </c>
      <c r="D119" s="21"/>
      <c r="E119" s="21">
        <v>52</v>
      </c>
      <c r="F119" s="21" t="s">
        <v>190</v>
      </c>
      <c r="G119" s="21"/>
      <c r="H119" s="19">
        <v>9</v>
      </c>
      <c r="I119" s="10">
        <f t="shared" si="3"/>
        <v>722925</v>
      </c>
    </row>
    <row r="120" spans="1:9" s="11" customFormat="1" ht="25.5" x14ac:dyDescent="0.25">
      <c r="A120" s="10">
        <v>117</v>
      </c>
      <c r="B120" s="21" t="s">
        <v>102</v>
      </c>
      <c r="C120" s="14" t="s">
        <v>192</v>
      </c>
      <c r="D120" s="21"/>
      <c r="E120" s="21">
        <v>120</v>
      </c>
      <c r="F120" s="21" t="s">
        <v>190</v>
      </c>
      <c r="G120" s="21"/>
      <c r="H120" s="19">
        <v>8</v>
      </c>
      <c r="I120" s="10">
        <f t="shared" si="3"/>
        <v>642600</v>
      </c>
    </row>
    <row r="121" spans="1:9" s="11" customFormat="1" ht="51" x14ac:dyDescent="0.25">
      <c r="A121" s="10">
        <v>118</v>
      </c>
      <c r="B121" s="21" t="s">
        <v>103</v>
      </c>
      <c r="C121" s="14" t="s">
        <v>188</v>
      </c>
      <c r="D121" s="21"/>
      <c r="E121" s="21">
        <v>61</v>
      </c>
      <c r="F121" s="21" t="s">
        <v>190</v>
      </c>
      <c r="G121" s="21"/>
      <c r="H121" s="19">
        <v>6</v>
      </c>
      <c r="I121" s="10">
        <f t="shared" si="3"/>
        <v>481950</v>
      </c>
    </row>
    <row r="122" spans="1:9" s="11" customFormat="1" ht="38.25" x14ac:dyDescent="0.25">
      <c r="A122" s="10">
        <v>119</v>
      </c>
      <c r="B122" s="21" t="s">
        <v>104</v>
      </c>
      <c r="C122" s="14" t="s">
        <v>188</v>
      </c>
      <c r="D122" s="21"/>
      <c r="E122" s="21">
        <v>17</v>
      </c>
      <c r="F122" s="21" t="s">
        <v>190</v>
      </c>
      <c r="G122" s="21"/>
      <c r="H122" s="19">
        <v>2</v>
      </c>
      <c r="I122" s="10">
        <f t="shared" si="3"/>
        <v>160650</v>
      </c>
    </row>
    <row r="123" spans="1:9" s="11" customFormat="1" ht="25.5" x14ac:dyDescent="0.25">
      <c r="A123" s="10">
        <v>120</v>
      </c>
      <c r="B123" s="21" t="s">
        <v>105</v>
      </c>
      <c r="C123" s="14" t="s">
        <v>188</v>
      </c>
      <c r="D123" s="21"/>
      <c r="E123" s="21">
        <v>77</v>
      </c>
      <c r="F123" s="21" t="s">
        <v>190</v>
      </c>
      <c r="G123" s="21"/>
      <c r="H123" s="19">
        <v>10</v>
      </c>
      <c r="I123" s="10">
        <f t="shared" si="3"/>
        <v>803250</v>
      </c>
    </row>
    <row r="124" spans="1:9" s="11" customFormat="1" ht="25.5" x14ac:dyDescent="0.25">
      <c r="A124" s="10">
        <v>121</v>
      </c>
      <c r="B124" s="21" t="s">
        <v>106</v>
      </c>
      <c r="C124" s="14" t="s">
        <v>188</v>
      </c>
      <c r="D124" s="21"/>
      <c r="E124" s="21">
        <v>58</v>
      </c>
      <c r="F124" s="21" t="s">
        <v>190</v>
      </c>
      <c r="G124" s="21"/>
      <c r="H124" s="19">
        <v>4</v>
      </c>
      <c r="I124" s="10">
        <f t="shared" si="3"/>
        <v>321300</v>
      </c>
    </row>
    <row r="125" spans="1:9" s="11" customFormat="1" ht="25.5" x14ac:dyDescent="0.25">
      <c r="A125" s="10">
        <v>122</v>
      </c>
      <c r="B125" s="21" t="s">
        <v>107</v>
      </c>
      <c r="C125" s="14" t="s">
        <v>188</v>
      </c>
      <c r="D125" s="21"/>
      <c r="E125" s="21">
        <v>72</v>
      </c>
      <c r="F125" s="21" t="s">
        <v>190</v>
      </c>
      <c r="G125" s="21"/>
      <c r="H125" s="19">
        <v>13</v>
      </c>
      <c r="I125" s="10">
        <f t="shared" si="3"/>
        <v>1044225</v>
      </c>
    </row>
    <row r="126" spans="1:9" s="11" customFormat="1" ht="51" x14ac:dyDescent="0.25">
      <c r="A126" s="10">
        <v>123</v>
      </c>
      <c r="B126" s="21" t="s">
        <v>108</v>
      </c>
      <c r="C126" s="14" t="s">
        <v>188</v>
      </c>
      <c r="D126" s="21"/>
      <c r="E126" s="21">
        <v>10</v>
      </c>
      <c r="F126" s="21" t="s">
        <v>190</v>
      </c>
      <c r="G126" s="21"/>
      <c r="H126" s="19">
        <v>3</v>
      </c>
      <c r="I126" s="10">
        <f t="shared" si="3"/>
        <v>240975</v>
      </c>
    </row>
    <row r="127" spans="1:9" s="11" customFormat="1" ht="38.25" x14ac:dyDescent="0.25">
      <c r="A127" s="10">
        <v>124</v>
      </c>
      <c r="B127" s="14" t="s">
        <v>109</v>
      </c>
      <c r="C127" s="14" t="s">
        <v>188</v>
      </c>
      <c r="D127" s="14"/>
      <c r="E127" s="14">
        <v>30</v>
      </c>
      <c r="F127" s="21" t="s">
        <v>190</v>
      </c>
      <c r="G127" s="14"/>
      <c r="H127" s="6">
        <v>3</v>
      </c>
      <c r="I127" s="10">
        <f t="shared" si="3"/>
        <v>240975</v>
      </c>
    </row>
    <row r="128" spans="1:9" s="11" customFormat="1" ht="51" x14ac:dyDescent="0.25">
      <c r="A128" s="10">
        <v>125</v>
      </c>
      <c r="B128" s="14" t="s">
        <v>110</v>
      </c>
      <c r="C128" s="14" t="s">
        <v>188</v>
      </c>
      <c r="D128" s="14"/>
      <c r="E128" s="14">
        <v>14</v>
      </c>
      <c r="F128" s="21" t="s">
        <v>190</v>
      </c>
      <c r="G128" s="14"/>
      <c r="H128" s="6">
        <v>2</v>
      </c>
      <c r="I128" s="10">
        <f t="shared" si="3"/>
        <v>160650</v>
      </c>
    </row>
    <row r="129" spans="1:9" s="11" customFormat="1" ht="38.25" x14ac:dyDescent="0.25">
      <c r="A129" s="10">
        <v>126</v>
      </c>
      <c r="B129" s="14" t="s">
        <v>111</v>
      </c>
      <c r="C129" s="14" t="s">
        <v>188</v>
      </c>
      <c r="D129" s="14"/>
      <c r="E129" s="14">
        <v>11</v>
      </c>
      <c r="F129" s="21" t="s">
        <v>190</v>
      </c>
      <c r="G129" s="14"/>
      <c r="H129" s="6">
        <v>2</v>
      </c>
      <c r="I129" s="10">
        <f t="shared" si="3"/>
        <v>160650</v>
      </c>
    </row>
    <row r="130" spans="1:9" s="11" customFormat="1" ht="38.25" x14ac:dyDescent="0.25">
      <c r="A130" s="10">
        <v>127</v>
      </c>
      <c r="B130" s="14" t="s">
        <v>112</v>
      </c>
      <c r="C130" s="14" t="s">
        <v>188</v>
      </c>
      <c r="D130" s="14"/>
      <c r="E130" s="14">
        <v>25</v>
      </c>
      <c r="F130" s="21" t="s">
        <v>190</v>
      </c>
      <c r="G130" s="14"/>
      <c r="H130" s="6">
        <v>2</v>
      </c>
      <c r="I130" s="10">
        <f t="shared" si="3"/>
        <v>160650</v>
      </c>
    </row>
    <row r="131" spans="1:9" s="11" customFormat="1" ht="38.25" x14ac:dyDescent="0.25">
      <c r="A131" s="10">
        <v>128</v>
      </c>
      <c r="B131" s="21" t="s">
        <v>113</v>
      </c>
      <c r="C131" s="14" t="s">
        <v>186</v>
      </c>
      <c r="D131" s="21"/>
      <c r="E131" s="21">
        <v>31</v>
      </c>
      <c r="F131" s="21" t="s">
        <v>190</v>
      </c>
      <c r="G131" s="21"/>
      <c r="H131" s="19">
        <v>16</v>
      </c>
      <c r="I131" s="10">
        <f t="shared" si="3"/>
        <v>1285200</v>
      </c>
    </row>
    <row r="132" spans="1:9" s="11" customFormat="1" ht="38.25" x14ac:dyDescent="0.25">
      <c r="A132" s="10">
        <v>129</v>
      </c>
      <c r="B132" s="21" t="s">
        <v>114</v>
      </c>
      <c r="C132" s="14" t="s">
        <v>186</v>
      </c>
      <c r="D132" s="21"/>
      <c r="E132" s="21">
        <v>105</v>
      </c>
      <c r="F132" s="21" t="s">
        <v>190</v>
      </c>
      <c r="G132" s="21"/>
      <c r="H132" s="19">
        <v>1</v>
      </c>
      <c r="I132" s="10">
        <f t="shared" ref="I132:I163" si="4">16065*H132*5</f>
        <v>80325</v>
      </c>
    </row>
    <row r="133" spans="1:9" s="11" customFormat="1" ht="38.25" x14ac:dyDescent="0.25">
      <c r="A133" s="10">
        <v>130</v>
      </c>
      <c r="B133" s="21" t="s">
        <v>115</v>
      </c>
      <c r="C133" s="14" t="s">
        <v>188</v>
      </c>
      <c r="D133" s="21"/>
      <c r="E133" s="21">
        <v>45</v>
      </c>
      <c r="F133" s="21" t="s">
        <v>190</v>
      </c>
      <c r="G133" s="21"/>
      <c r="H133" s="19">
        <v>9</v>
      </c>
      <c r="I133" s="10">
        <f t="shared" si="4"/>
        <v>722925</v>
      </c>
    </row>
    <row r="134" spans="1:9" s="11" customFormat="1" ht="12.75" x14ac:dyDescent="0.25">
      <c r="A134" s="10">
        <v>131</v>
      </c>
      <c r="B134" s="21" t="s">
        <v>116</v>
      </c>
      <c r="C134" s="14" t="s">
        <v>188</v>
      </c>
      <c r="D134" s="21"/>
      <c r="E134" s="21">
        <v>20</v>
      </c>
      <c r="F134" s="21" t="s">
        <v>190</v>
      </c>
      <c r="G134" s="21"/>
      <c r="H134" s="19">
        <v>3</v>
      </c>
      <c r="I134" s="10">
        <f t="shared" si="4"/>
        <v>240975</v>
      </c>
    </row>
    <row r="135" spans="1:9" s="11" customFormat="1" ht="38.25" x14ac:dyDescent="0.25">
      <c r="A135" s="10">
        <v>132</v>
      </c>
      <c r="B135" s="14" t="s">
        <v>117</v>
      </c>
      <c r="C135" s="14" t="s">
        <v>186</v>
      </c>
      <c r="D135" s="14"/>
      <c r="E135" s="14">
        <v>160</v>
      </c>
      <c r="F135" s="21" t="s">
        <v>190</v>
      </c>
      <c r="G135" s="14"/>
      <c r="H135" s="6">
        <v>16</v>
      </c>
      <c r="I135" s="10">
        <f t="shared" si="4"/>
        <v>1285200</v>
      </c>
    </row>
    <row r="136" spans="1:9" s="11" customFormat="1" ht="25.5" x14ac:dyDescent="0.25">
      <c r="A136" s="10">
        <v>133</v>
      </c>
      <c r="B136" s="21" t="s">
        <v>118</v>
      </c>
      <c r="C136" s="14" t="s">
        <v>186</v>
      </c>
      <c r="D136" s="21"/>
      <c r="E136" s="21">
        <v>10</v>
      </c>
      <c r="F136" s="21" t="s">
        <v>190</v>
      </c>
      <c r="G136" s="21"/>
      <c r="H136" s="19">
        <v>1</v>
      </c>
      <c r="I136" s="10">
        <f t="shared" si="4"/>
        <v>80325</v>
      </c>
    </row>
    <row r="137" spans="1:9" s="11" customFormat="1" ht="38.25" x14ac:dyDescent="0.25">
      <c r="A137" s="10">
        <v>134</v>
      </c>
      <c r="B137" s="21" t="s">
        <v>119</v>
      </c>
      <c r="C137" s="14" t="s">
        <v>186</v>
      </c>
      <c r="D137" s="21"/>
      <c r="E137" s="21">
        <v>57</v>
      </c>
      <c r="F137" s="21" t="s">
        <v>190</v>
      </c>
      <c r="G137" s="21"/>
      <c r="H137" s="19">
        <v>20</v>
      </c>
      <c r="I137" s="10">
        <f t="shared" si="4"/>
        <v>1606500</v>
      </c>
    </row>
    <row r="138" spans="1:9" s="11" customFormat="1" ht="38.25" x14ac:dyDescent="0.25">
      <c r="A138" s="10">
        <v>135</v>
      </c>
      <c r="B138" s="21" t="s">
        <v>120</v>
      </c>
      <c r="C138" s="14" t="s">
        <v>188</v>
      </c>
      <c r="D138" s="21"/>
      <c r="E138" s="21">
        <v>30</v>
      </c>
      <c r="F138" s="21" t="s">
        <v>190</v>
      </c>
      <c r="G138" s="21"/>
      <c r="H138" s="19">
        <v>3</v>
      </c>
      <c r="I138" s="10">
        <f t="shared" si="4"/>
        <v>240975</v>
      </c>
    </row>
    <row r="139" spans="1:9" s="11" customFormat="1" ht="51" x14ac:dyDescent="0.25">
      <c r="A139" s="10">
        <v>136</v>
      </c>
      <c r="B139" s="21" t="s">
        <v>121</v>
      </c>
      <c r="C139" s="14" t="s">
        <v>186</v>
      </c>
      <c r="D139" s="21"/>
      <c r="E139" s="21">
        <v>13</v>
      </c>
      <c r="F139" s="21" t="s">
        <v>190</v>
      </c>
      <c r="G139" s="21"/>
      <c r="H139" s="19">
        <v>3</v>
      </c>
      <c r="I139" s="10">
        <f t="shared" si="4"/>
        <v>240975</v>
      </c>
    </row>
    <row r="140" spans="1:9" s="11" customFormat="1" ht="25.5" x14ac:dyDescent="0.25">
      <c r="A140" s="10">
        <v>137</v>
      </c>
      <c r="B140" s="21" t="s">
        <v>122</v>
      </c>
      <c r="C140" s="14" t="s">
        <v>188</v>
      </c>
      <c r="D140" s="21"/>
      <c r="E140" s="21">
        <v>45</v>
      </c>
      <c r="F140" s="21" t="s">
        <v>190</v>
      </c>
      <c r="G140" s="21"/>
      <c r="H140" s="19">
        <v>9</v>
      </c>
      <c r="I140" s="10">
        <f t="shared" si="4"/>
        <v>722925</v>
      </c>
    </row>
    <row r="141" spans="1:9" s="11" customFormat="1" ht="63.75" x14ac:dyDescent="0.25">
      <c r="A141" s="10">
        <v>138</v>
      </c>
      <c r="B141" s="21" t="s">
        <v>123</v>
      </c>
      <c r="C141" s="14" t="s">
        <v>186</v>
      </c>
      <c r="D141" s="21"/>
      <c r="E141" s="21">
        <v>86</v>
      </c>
      <c r="F141" s="21" t="s">
        <v>190</v>
      </c>
      <c r="G141" s="21"/>
      <c r="H141" s="19">
        <v>9</v>
      </c>
      <c r="I141" s="10">
        <f t="shared" si="4"/>
        <v>722925</v>
      </c>
    </row>
    <row r="142" spans="1:9" s="11" customFormat="1" ht="38.25" x14ac:dyDescent="0.25">
      <c r="A142" s="10">
        <v>139</v>
      </c>
      <c r="B142" s="21" t="s">
        <v>124</v>
      </c>
      <c r="C142" s="14" t="s">
        <v>186</v>
      </c>
      <c r="D142" s="21"/>
      <c r="E142" s="21">
        <v>94</v>
      </c>
      <c r="F142" s="21" t="s">
        <v>190</v>
      </c>
      <c r="G142" s="21"/>
      <c r="H142" s="19">
        <v>7</v>
      </c>
      <c r="I142" s="10">
        <f t="shared" si="4"/>
        <v>562275</v>
      </c>
    </row>
    <row r="143" spans="1:9" s="11" customFormat="1" ht="38.25" x14ac:dyDescent="0.25">
      <c r="A143" s="10">
        <v>140</v>
      </c>
      <c r="B143" s="14" t="s">
        <v>125</v>
      </c>
      <c r="C143" s="14" t="s">
        <v>186</v>
      </c>
      <c r="D143" s="14"/>
      <c r="E143" s="14">
        <v>38</v>
      </c>
      <c r="F143" s="21" t="s">
        <v>190</v>
      </c>
      <c r="G143" s="14"/>
      <c r="H143" s="6">
        <v>4</v>
      </c>
      <c r="I143" s="10">
        <f t="shared" si="4"/>
        <v>321300</v>
      </c>
    </row>
    <row r="144" spans="1:9" s="11" customFormat="1" ht="38.25" x14ac:dyDescent="0.25">
      <c r="A144" s="10">
        <v>141</v>
      </c>
      <c r="B144" s="14" t="s">
        <v>126</v>
      </c>
      <c r="C144" s="14" t="s">
        <v>186</v>
      </c>
      <c r="D144" s="14"/>
      <c r="E144" s="14">
        <v>34</v>
      </c>
      <c r="F144" s="21" t="s">
        <v>190</v>
      </c>
      <c r="G144" s="14"/>
      <c r="H144" s="6">
        <v>2</v>
      </c>
      <c r="I144" s="10">
        <f t="shared" si="4"/>
        <v>160650</v>
      </c>
    </row>
    <row r="145" spans="1:9" s="11" customFormat="1" ht="38.25" x14ac:dyDescent="0.25">
      <c r="A145" s="10">
        <v>142</v>
      </c>
      <c r="B145" s="14" t="s">
        <v>127</v>
      </c>
      <c r="C145" s="14" t="s">
        <v>186</v>
      </c>
      <c r="D145" s="14"/>
      <c r="E145" s="14">
        <v>6</v>
      </c>
      <c r="F145" s="21" t="s">
        <v>190</v>
      </c>
      <c r="G145" s="14"/>
      <c r="H145" s="6">
        <v>1</v>
      </c>
      <c r="I145" s="10">
        <f t="shared" si="4"/>
        <v>80325</v>
      </c>
    </row>
    <row r="146" spans="1:9" s="11" customFormat="1" ht="25.5" x14ac:dyDescent="0.25">
      <c r="A146" s="10">
        <v>143</v>
      </c>
      <c r="B146" s="21" t="s">
        <v>128</v>
      </c>
      <c r="C146" s="14" t="s">
        <v>188</v>
      </c>
      <c r="D146" s="21"/>
      <c r="E146" s="21">
        <v>53</v>
      </c>
      <c r="F146" s="21" t="s">
        <v>190</v>
      </c>
      <c r="G146" s="21"/>
      <c r="H146" s="19">
        <v>9</v>
      </c>
      <c r="I146" s="10">
        <f t="shared" si="4"/>
        <v>722925</v>
      </c>
    </row>
    <row r="147" spans="1:9" s="11" customFormat="1" ht="25.5" x14ac:dyDescent="0.25">
      <c r="A147" s="10">
        <v>144</v>
      </c>
      <c r="B147" s="14" t="s">
        <v>129</v>
      </c>
      <c r="C147" s="14" t="s">
        <v>188</v>
      </c>
      <c r="D147" s="14"/>
      <c r="E147" s="14">
        <v>56</v>
      </c>
      <c r="F147" s="21" t="s">
        <v>190</v>
      </c>
      <c r="G147" s="14"/>
      <c r="H147" s="19">
        <v>18</v>
      </c>
      <c r="I147" s="10">
        <f t="shared" si="4"/>
        <v>1445850</v>
      </c>
    </row>
    <row r="148" spans="1:9" s="11" customFormat="1" ht="25.5" x14ac:dyDescent="0.25">
      <c r="A148" s="10">
        <v>145</v>
      </c>
      <c r="B148" s="14" t="s">
        <v>130</v>
      </c>
      <c r="C148" s="14" t="s">
        <v>188</v>
      </c>
      <c r="D148" s="14"/>
      <c r="E148" s="14">
        <v>40</v>
      </c>
      <c r="F148" s="21" t="s">
        <v>190</v>
      </c>
      <c r="G148" s="14"/>
      <c r="H148" s="19">
        <v>8</v>
      </c>
      <c r="I148" s="10">
        <f t="shared" si="4"/>
        <v>642600</v>
      </c>
    </row>
    <row r="149" spans="1:9" s="11" customFormat="1" ht="25.5" x14ac:dyDescent="0.25">
      <c r="A149" s="10">
        <v>146</v>
      </c>
      <c r="B149" s="14" t="s">
        <v>131</v>
      </c>
      <c r="C149" s="14" t="s">
        <v>188</v>
      </c>
      <c r="D149" s="14"/>
      <c r="E149" s="14">
        <v>42</v>
      </c>
      <c r="F149" s="21" t="s">
        <v>190</v>
      </c>
      <c r="G149" s="14"/>
      <c r="H149" s="19">
        <v>8</v>
      </c>
      <c r="I149" s="10">
        <f t="shared" si="4"/>
        <v>642600</v>
      </c>
    </row>
    <row r="150" spans="1:9" s="11" customFormat="1" ht="12.75" x14ac:dyDescent="0.25">
      <c r="A150" s="10">
        <v>147</v>
      </c>
      <c r="B150" s="44" t="s">
        <v>132</v>
      </c>
      <c r="C150" s="21" t="s">
        <v>186</v>
      </c>
      <c r="D150" s="21"/>
      <c r="E150" s="44">
        <v>130</v>
      </c>
      <c r="F150" s="21" t="s">
        <v>190</v>
      </c>
      <c r="G150" s="21"/>
      <c r="H150" s="19">
        <v>40</v>
      </c>
      <c r="I150" s="10">
        <f t="shared" si="4"/>
        <v>3213000</v>
      </c>
    </row>
    <row r="151" spans="1:9" s="11" customFormat="1" ht="12.75" x14ac:dyDescent="0.25">
      <c r="A151" s="10">
        <v>148</v>
      </c>
      <c r="B151" s="44"/>
      <c r="C151" s="21" t="s">
        <v>186</v>
      </c>
      <c r="D151" s="21"/>
      <c r="E151" s="44"/>
      <c r="F151" s="21" t="s">
        <v>190</v>
      </c>
      <c r="G151" s="21"/>
      <c r="H151" s="19">
        <v>0</v>
      </c>
      <c r="I151" s="10">
        <f t="shared" si="4"/>
        <v>0</v>
      </c>
    </row>
    <row r="152" spans="1:9" s="11" customFormat="1" ht="25.5" x14ac:dyDescent="0.25">
      <c r="A152" s="10">
        <v>149</v>
      </c>
      <c r="B152" s="21" t="s">
        <v>133</v>
      </c>
      <c r="C152" s="21" t="s">
        <v>188</v>
      </c>
      <c r="D152" s="21"/>
      <c r="E152" s="21">
        <v>20</v>
      </c>
      <c r="F152" s="21" t="s">
        <v>190</v>
      </c>
      <c r="G152" s="21"/>
      <c r="H152" s="19">
        <v>4</v>
      </c>
      <c r="I152" s="10">
        <f t="shared" si="4"/>
        <v>321300</v>
      </c>
    </row>
    <row r="153" spans="1:9" s="11" customFormat="1" ht="25.5" x14ac:dyDescent="0.25">
      <c r="A153" s="10">
        <v>150</v>
      </c>
      <c r="B153" s="21" t="s">
        <v>134</v>
      </c>
      <c r="C153" s="21" t="s">
        <v>188</v>
      </c>
      <c r="D153" s="21"/>
      <c r="E153" s="21">
        <v>296</v>
      </c>
      <c r="F153" s="21" t="s">
        <v>190</v>
      </c>
      <c r="G153" s="21"/>
      <c r="H153" s="19">
        <v>61</v>
      </c>
      <c r="I153" s="10">
        <f t="shared" si="4"/>
        <v>4899825</v>
      </c>
    </row>
    <row r="154" spans="1:9" s="11" customFormat="1" ht="25.5" x14ac:dyDescent="0.25">
      <c r="A154" s="10">
        <v>151</v>
      </c>
      <c r="B154" s="21" t="s">
        <v>135</v>
      </c>
      <c r="C154" s="21" t="s">
        <v>186</v>
      </c>
      <c r="D154" s="21"/>
      <c r="E154" s="21">
        <v>304</v>
      </c>
      <c r="F154" s="21" t="s">
        <v>190</v>
      </c>
      <c r="G154" s="21"/>
      <c r="H154" s="19">
        <v>32</v>
      </c>
      <c r="I154" s="10">
        <f t="shared" si="4"/>
        <v>2570400</v>
      </c>
    </row>
    <row r="155" spans="1:9" s="11" customFormat="1" ht="25.5" x14ac:dyDescent="0.25">
      <c r="A155" s="10">
        <v>152</v>
      </c>
      <c r="B155" s="21" t="s">
        <v>136</v>
      </c>
      <c r="C155" s="21" t="s">
        <v>188</v>
      </c>
      <c r="D155" s="21"/>
      <c r="E155" s="21">
        <v>238</v>
      </c>
      <c r="F155" s="21" t="s">
        <v>190</v>
      </c>
      <c r="G155" s="21"/>
      <c r="H155" s="19">
        <v>27</v>
      </c>
      <c r="I155" s="10">
        <f t="shared" si="4"/>
        <v>2168775</v>
      </c>
    </row>
    <row r="156" spans="1:9" s="11" customFormat="1" ht="76.5" x14ac:dyDescent="0.25">
      <c r="A156" s="10">
        <v>153</v>
      </c>
      <c r="B156" s="21" t="s">
        <v>137</v>
      </c>
      <c r="C156" s="21" t="s">
        <v>186</v>
      </c>
      <c r="D156" s="21"/>
      <c r="E156" s="18">
        <v>85</v>
      </c>
      <c r="F156" s="21" t="s">
        <v>190</v>
      </c>
      <c r="G156" s="18"/>
      <c r="H156" s="19">
        <v>16</v>
      </c>
      <c r="I156" s="10">
        <f t="shared" si="4"/>
        <v>1285200</v>
      </c>
    </row>
    <row r="157" spans="1:9" s="11" customFormat="1" ht="25.5" x14ac:dyDescent="0.2">
      <c r="A157" s="10">
        <v>154</v>
      </c>
      <c r="B157" s="21" t="s">
        <v>138</v>
      </c>
      <c r="C157" s="21" t="s">
        <v>188</v>
      </c>
      <c r="D157" s="21"/>
      <c r="E157" s="8">
        <v>77</v>
      </c>
      <c r="F157" s="21" t="s">
        <v>190</v>
      </c>
      <c r="G157" s="8"/>
      <c r="H157" s="19">
        <v>4</v>
      </c>
      <c r="I157" s="10">
        <f t="shared" si="4"/>
        <v>321300</v>
      </c>
    </row>
    <row r="158" spans="1:9" s="11" customFormat="1" ht="38.25" x14ac:dyDescent="0.25">
      <c r="A158" s="10">
        <v>155</v>
      </c>
      <c r="B158" s="21" t="s">
        <v>139</v>
      </c>
      <c r="C158" s="21" t="s">
        <v>186</v>
      </c>
      <c r="D158" s="21"/>
      <c r="E158" s="21">
        <v>10</v>
      </c>
      <c r="F158" s="21" t="s">
        <v>190</v>
      </c>
      <c r="G158" s="21"/>
      <c r="H158" s="19">
        <v>1</v>
      </c>
      <c r="I158" s="10">
        <f t="shared" si="4"/>
        <v>80325</v>
      </c>
    </row>
    <row r="159" spans="1:9" s="11" customFormat="1" ht="38.25" x14ac:dyDescent="0.25">
      <c r="A159" s="10">
        <v>156</v>
      </c>
      <c r="B159" s="21" t="s">
        <v>140</v>
      </c>
      <c r="C159" s="21" t="s">
        <v>186</v>
      </c>
      <c r="D159" s="21"/>
      <c r="E159" s="21">
        <v>20</v>
      </c>
      <c r="F159" s="21" t="s">
        <v>190</v>
      </c>
      <c r="G159" s="21"/>
      <c r="H159" s="19">
        <v>4</v>
      </c>
      <c r="I159" s="10">
        <f t="shared" si="4"/>
        <v>321300</v>
      </c>
    </row>
    <row r="160" spans="1:9" s="11" customFormat="1" ht="63.75" x14ac:dyDescent="0.25">
      <c r="A160" s="10">
        <v>157</v>
      </c>
      <c r="B160" s="21" t="s">
        <v>141</v>
      </c>
      <c r="C160" s="21" t="s">
        <v>186</v>
      </c>
      <c r="D160" s="21"/>
      <c r="E160" s="21">
        <v>177</v>
      </c>
      <c r="F160" s="21" t="s">
        <v>190</v>
      </c>
      <c r="G160" s="21"/>
      <c r="H160" s="19">
        <v>20</v>
      </c>
      <c r="I160" s="10">
        <f t="shared" si="4"/>
        <v>1606500</v>
      </c>
    </row>
    <row r="161" spans="1:9" s="11" customFormat="1" ht="63.75" x14ac:dyDescent="0.25">
      <c r="A161" s="10">
        <v>158</v>
      </c>
      <c r="B161" s="21" t="s">
        <v>142</v>
      </c>
      <c r="C161" s="21" t="s">
        <v>186</v>
      </c>
      <c r="D161" s="21"/>
      <c r="E161" s="21">
        <v>133</v>
      </c>
      <c r="F161" s="21" t="s">
        <v>190</v>
      </c>
      <c r="G161" s="21"/>
      <c r="H161" s="19">
        <v>13</v>
      </c>
      <c r="I161" s="10">
        <f t="shared" si="4"/>
        <v>1044225</v>
      </c>
    </row>
    <row r="162" spans="1:9" s="11" customFormat="1" ht="63.75" x14ac:dyDescent="0.25">
      <c r="A162" s="10">
        <v>159</v>
      </c>
      <c r="B162" s="21" t="s">
        <v>143</v>
      </c>
      <c r="C162" s="21" t="s">
        <v>186</v>
      </c>
      <c r="D162" s="21"/>
      <c r="E162" s="43">
        <v>114</v>
      </c>
      <c r="F162" s="21" t="s">
        <v>190</v>
      </c>
      <c r="G162" s="18"/>
      <c r="H162" s="19">
        <v>12</v>
      </c>
      <c r="I162" s="10">
        <f t="shared" si="4"/>
        <v>963900</v>
      </c>
    </row>
    <row r="163" spans="1:9" s="11" customFormat="1" ht="63.75" x14ac:dyDescent="0.25">
      <c r="A163" s="10">
        <v>160</v>
      </c>
      <c r="B163" s="21" t="s">
        <v>144</v>
      </c>
      <c r="C163" s="21" t="s">
        <v>186</v>
      </c>
      <c r="D163" s="21"/>
      <c r="E163" s="43"/>
      <c r="F163" s="21" t="s">
        <v>190</v>
      </c>
      <c r="G163" s="18"/>
      <c r="H163" s="19">
        <v>0</v>
      </c>
      <c r="I163" s="10">
        <f t="shared" si="4"/>
        <v>0</v>
      </c>
    </row>
    <row r="164" spans="1:9" s="11" customFormat="1" ht="63.75" x14ac:dyDescent="0.25">
      <c r="A164" s="10">
        <v>161</v>
      </c>
      <c r="B164" s="21" t="s">
        <v>123</v>
      </c>
      <c r="C164" s="21" t="s">
        <v>186</v>
      </c>
      <c r="D164" s="21"/>
      <c r="E164" s="21">
        <v>86</v>
      </c>
      <c r="F164" s="21" t="s">
        <v>190</v>
      </c>
      <c r="G164" s="21"/>
      <c r="H164" s="19">
        <v>25</v>
      </c>
      <c r="I164" s="10">
        <f t="shared" ref="I164:I192" si="5">16065*H164*5</f>
        <v>2008125</v>
      </c>
    </row>
    <row r="165" spans="1:9" s="11" customFormat="1" ht="51" x14ac:dyDescent="0.25">
      <c r="A165" s="10">
        <v>162</v>
      </c>
      <c r="B165" s="21" t="s">
        <v>145</v>
      </c>
      <c r="C165" s="21" t="s">
        <v>188</v>
      </c>
      <c r="D165" s="21"/>
      <c r="E165" s="21">
        <v>120</v>
      </c>
      <c r="F165" s="21" t="s">
        <v>190</v>
      </c>
      <c r="G165" s="21"/>
      <c r="H165" s="19">
        <v>10</v>
      </c>
      <c r="I165" s="10">
        <f t="shared" si="5"/>
        <v>803250</v>
      </c>
    </row>
    <row r="166" spans="1:9" s="11" customFormat="1" ht="63.75" x14ac:dyDescent="0.25">
      <c r="A166" s="10">
        <v>163</v>
      </c>
      <c r="B166" s="21" t="s">
        <v>146</v>
      </c>
      <c r="C166" s="21" t="s">
        <v>188</v>
      </c>
      <c r="D166" s="21"/>
      <c r="E166" s="21">
        <v>7</v>
      </c>
      <c r="F166" s="21" t="s">
        <v>190</v>
      </c>
      <c r="G166" s="21"/>
      <c r="H166" s="19">
        <v>4</v>
      </c>
      <c r="I166" s="10">
        <f t="shared" si="5"/>
        <v>321300</v>
      </c>
    </row>
    <row r="167" spans="1:9" s="11" customFormat="1" ht="51" x14ac:dyDescent="0.25">
      <c r="A167" s="10">
        <v>164</v>
      </c>
      <c r="B167" s="21" t="s">
        <v>147</v>
      </c>
      <c r="C167" s="21" t="s">
        <v>188</v>
      </c>
      <c r="D167" s="21"/>
      <c r="E167" s="21">
        <v>20</v>
      </c>
      <c r="F167" s="21" t="s">
        <v>190</v>
      </c>
      <c r="G167" s="21"/>
      <c r="H167" s="19">
        <v>2</v>
      </c>
      <c r="I167" s="10">
        <f t="shared" si="5"/>
        <v>160650</v>
      </c>
    </row>
    <row r="168" spans="1:9" s="11" customFormat="1" ht="38.25" x14ac:dyDescent="0.25">
      <c r="A168" s="10">
        <v>165</v>
      </c>
      <c r="B168" s="21" t="s">
        <v>148</v>
      </c>
      <c r="C168" s="21" t="s">
        <v>188</v>
      </c>
      <c r="D168" s="21"/>
      <c r="E168" s="43">
        <v>10</v>
      </c>
      <c r="F168" s="21" t="s">
        <v>190</v>
      </c>
      <c r="G168" s="18"/>
      <c r="H168" s="19">
        <v>2</v>
      </c>
      <c r="I168" s="10">
        <f t="shared" si="5"/>
        <v>160650</v>
      </c>
    </row>
    <row r="169" spans="1:9" s="11" customFormat="1" ht="51" x14ac:dyDescent="0.25">
      <c r="A169" s="10">
        <v>166</v>
      </c>
      <c r="B169" s="21" t="s">
        <v>149</v>
      </c>
      <c r="C169" s="21" t="s">
        <v>188</v>
      </c>
      <c r="D169" s="21"/>
      <c r="E169" s="43"/>
      <c r="F169" s="21" t="s">
        <v>190</v>
      </c>
      <c r="G169" s="18"/>
      <c r="H169" s="19">
        <v>0</v>
      </c>
      <c r="I169" s="10">
        <f t="shared" si="5"/>
        <v>0</v>
      </c>
    </row>
    <row r="170" spans="1:9" s="11" customFormat="1" ht="38.25" x14ac:dyDescent="0.25">
      <c r="A170" s="10">
        <v>167</v>
      </c>
      <c r="B170" s="21" t="s">
        <v>150</v>
      </c>
      <c r="C170" s="21" t="s">
        <v>188</v>
      </c>
      <c r="D170" s="21"/>
      <c r="E170" s="43"/>
      <c r="F170" s="21" t="s">
        <v>190</v>
      </c>
      <c r="G170" s="18"/>
      <c r="H170" s="19">
        <v>0</v>
      </c>
      <c r="I170" s="10">
        <f t="shared" si="5"/>
        <v>0</v>
      </c>
    </row>
    <row r="171" spans="1:9" s="11" customFormat="1" ht="25.5" x14ac:dyDescent="0.25">
      <c r="A171" s="10">
        <v>168</v>
      </c>
      <c r="B171" s="21" t="s">
        <v>151</v>
      </c>
      <c r="C171" s="21" t="s">
        <v>188</v>
      </c>
      <c r="D171" s="21"/>
      <c r="E171" s="21">
        <v>20</v>
      </c>
      <c r="F171" s="21" t="s">
        <v>190</v>
      </c>
      <c r="G171" s="21"/>
      <c r="H171" s="19">
        <v>3</v>
      </c>
      <c r="I171" s="10">
        <f t="shared" si="5"/>
        <v>240975</v>
      </c>
    </row>
    <row r="172" spans="1:9" s="11" customFormat="1" ht="38.25" x14ac:dyDescent="0.25">
      <c r="A172" s="10">
        <v>169</v>
      </c>
      <c r="B172" s="14" t="s">
        <v>152</v>
      </c>
      <c r="C172" s="14" t="s">
        <v>188</v>
      </c>
      <c r="D172" s="14"/>
      <c r="E172" s="14">
        <v>60</v>
      </c>
      <c r="F172" s="21" t="s">
        <v>190</v>
      </c>
      <c r="G172" s="14"/>
      <c r="H172" s="6">
        <v>28</v>
      </c>
      <c r="I172" s="10">
        <f t="shared" si="5"/>
        <v>2249100</v>
      </c>
    </row>
    <row r="173" spans="1:9" s="11" customFormat="1" ht="25.5" x14ac:dyDescent="0.25">
      <c r="A173" s="10">
        <v>170</v>
      </c>
      <c r="B173" s="21" t="s">
        <v>153</v>
      </c>
      <c r="C173" s="21" t="s">
        <v>188</v>
      </c>
      <c r="D173" s="21"/>
      <c r="E173" s="21"/>
      <c r="F173" s="21" t="s">
        <v>190</v>
      </c>
      <c r="G173" s="21"/>
      <c r="H173" s="19">
        <v>4</v>
      </c>
      <c r="I173" s="10">
        <f t="shared" si="5"/>
        <v>321300</v>
      </c>
    </row>
    <row r="174" spans="1:9" s="11" customFormat="1" ht="38.25" x14ac:dyDescent="0.25">
      <c r="A174" s="10">
        <v>171</v>
      </c>
      <c r="B174" s="14" t="s">
        <v>154</v>
      </c>
      <c r="C174" s="14" t="s">
        <v>186</v>
      </c>
      <c r="D174" s="14"/>
      <c r="E174" s="14">
        <v>10</v>
      </c>
      <c r="F174" s="21" t="s">
        <v>190</v>
      </c>
      <c r="G174" s="14"/>
      <c r="H174" s="6">
        <v>1</v>
      </c>
      <c r="I174" s="10">
        <f t="shared" si="5"/>
        <v>80325</v>
      </c>
    </row>
    <row r="175" spans="1:9" s="11" customFormat="1" ht="51" x14ac:dyDescent="0.25">
      <c r="A175" s="10">
        <v>172</v>
      </c>
      <c r="B175" s="14" t="s">
        <v>155</v>
      </c>
      <c r="C175" s="14" t="s">
        <v>186</v>
      </c>
      <c r="D175" s="14"/>
      <c r="E175" s="14">
        <v>20</v>
      </c>
      <c r="F175" s="21" t="s">
        <v>190</v>
      </c>
      <c r="G175" s="14"/>
      <c r="H175" s="6">
        <v>2</v>
      </c>
      <c r="I175" s="10">
        <f t="shared" si="5"/>
        <v>160650</v>
      </c>
    </row>
    <row r="176" spans="1:9" s="11" customFormat="1" ht="51" x14ac:dyDescent="0.25">
      <c r="A176" s="10">
        <v>173</v>
      </c>
      <c r="B176" s="14" t="s">
        <v>156</v>
      </c>
      <c r="C176" s="14" t="s">
        <v>186</v>
      </c>
      <c r="D176" s="14"/>
      <c r="E176" s="14">
        <v>20</v>
      </c>
      <c r="F176" s="21" t="s">
        <v>190</v>
      </c>
      <c r="G176" s="14"/>
      <c r="H176" s="6">
        <v>2</v>
      </c>
      <c r="I176" s="10">
        <f t="shared" si="5"/>
        <v>160650</v>
      </c>
    </row>
    <row r="177" spans="1:9" s="11" customFormat="1" ht="38.25" x14ac:dyDescent="0.25">
      <c r="A177" s="10">
        <v>174</v>
      </c>
      <c r="B177" s="14" t="s">
        <v>157</v>
      </c>
      <c r="C177" s="14" t="s">
        <v>186</v>
      </c>
      <c r="D177" s="14"/>
      <c r="E177" s="14">
        <v>60</v>
      </c>
      <c r="F177" s="21" t="s">
        <v>190</v>
      </c>
      <c r="G177" s="14"/>
      <c r="H177" s="6">
        <v>12</v>
      </c>
      <c r="I177" s="10">
        <f t="shared" si="5"/>
        <v>963900</v>
      </c>
    </row>
    <row r="178" spans="1:9" s="11" customFormat="1" ht="38.25" x14ac:dyDescent="0.25">
      <c r="A178" s="10">
        <v>175</v>
      </c>
      <c r="B178" s="14" t="s">
        <v>158</v>
      </c>
      <c r="C178" s="14" t="s">
        <v>186</v>
      </c>
      <c r="D178" s="14"/>
      <c r="E178" s="14">
        <v>45</v>
      </c>
      <c r="F178" s="21" t="s">
        <v>190</v>
      </c>
      <c r="G178" s="14"/>
      <c r="H178" s="6">
        <v>8</v>
      </c>
      <c r="I178" s="10">
        <f t="shared" si="5"/>
        <v>642600</v>
      </c>
    </row>
    <row r="179" spans="1:9" s="11" customFormat="1" ht="25.5" x14ac:dyDescent="0.25">
      <c r="A179" s="10">
        <v>176</v>
      </c>
      <c r="B179" s="14" t="s">
        <v>159</v>
      </c>
      <c r="C179" s="14" t="s">
        <v>188</v>
      </c>
      <c r="D179" s="14"/>
      <c r="E179" s="14">
        <v>130</v>
      </c>
      <c r="F179" s="21" t="s">
        <v>190</v>
      </c>
      <c r="G179" s="14"/>
      <c r="H179" s="6">
        <v>2</v>
      </c>
      <c r="I179" s="10">
        <f t="shared" si="5"/>
        <v>160650</v>
      </c>
    </row>
    <row r="180" spans="1:9" s="11" customFormat="1" ht="25.5" x14ac:dyDescent="0.25">
      <c r="A180" s="10">
        <v>177</v>
      </c>
      <c r="B180" s="14" t="s">
        <v>160</v>
      </c>
      <c r="C180" s="14" t="s">
        <v>186</v>
      </c>
      <c r="D180" s="14"/>
      <c r="E180" s="14">
        <v>54</v>
      </c>
      <c r="F180" s="21" t="s">
        <v>190</v>
      </c>
      <c r="G180" s="14"/>
      <c r="H180" s="6">
        <v>5</v>
      </c>
      <c r="I180" s="10">
        <f t="shared" si="5"/>
        <v>401625</v>
      </c>
    </row>
    <row r="181" spans="1:9" s="11" customFormat="1" ht="25.5" x14ac:dyDescent="0.25">
      <c r="A181" s="10">
        <v>178</v>
      </c>
      <c r="B181" s="14" t="s">
        <v>161</v>
      </c>
      <c r="C181" s="14" t="s">
        <v>186</v>
      </c>
      <c r="D181" s="14"/>
      <c r="E181" s="14">
        <v>55</v>
      </c>
      <c r="F181" s="21" t="s">
        <v>190</v>
      </c>
      <c r="G181" s="14"/>
      <c r="H181" s="6">
        <v>4</v>
      </c>
      <c r="I181" s="10">
        <f t="shared" si="5"/>
        <v>321300</v>
      </c>
    </row>
    <row r="182" spans="1:9" s="11" customFormat="1" ht="38.25" x14ac:dyDescent="0.25">
      <c r="A182" s="10">
        <v>179</v>
      </c>
      <c r="B182" s="14" t="s">
        <v>162</v>
      </c>
      <c r="C182" s="14" t="s">
        <v>188</v>
      </c>
      <c r="D182" s="14"/>
      <c r="E182" s="14">
        <v>58</v>
      </c>
      <c r="F182" s="21" t="s">
        <v>190</v>
      </c>
      <c r="G182" s="14"/>
      <c r="H182" s="6">
        <v>13</v>
      </c>
      <c r="I182" s="10">
        <f t="shared" si="5"/>
        <v>1044225</v>
      </c>
    </row>
    <row r="183" spans="1:9" s="11" customFormat="1" ht="38.25" x14ac:dyDescent="0.25">
      <c r="A183" s="10">
        <v>180</v>
      </c>
      <c r="B183" s="14" t="s">
        <v>163</v>
      </c>
      <c r="C183" s="14" t="s">
        <v>188</v>
      </c>
      <c r="D183" s="14"/>
      <c r="E183" s="14">
        <v>6</v>
      </c>
      <c r="F183" s="21" t="s">
        <v>190</v>
      </c>
      <c r="G183" s="14"/>
      <c r="H183" s="6">
        <v>3</v>
      </c>
      <c r="I183" s="10">
        <f t="shared" si="5"/>
        <v>240975</v>
      </c>
    </row>
    <row r="184" spans="1:9" s="11" customFormat="1" ht="38.25" x14ac:dyDescent="0.25">
      <c r="A184" s="10">
        <v>181</v>
      </c>
      <c r="B184" s="14" t="s">
        <v>164</v>
      </c>
      <c r="C184" s="14" t="s">
        <v>186</v>
      </c>
      <c r="D184" s="14"/>
      <c r="E184" s="14">
        <v>90</v>
      </c>
      <c r="F184" s="21" t="s">
        <v>190</v>
      </c>
      <c r="G184" s="14"/>
      <c r="H184" s="6">
        <v>9</v>
      </c>
      <c r="I184" s="10">
        <f t="shared" si="5"/>
        <v>722925</v>
      </c>
    </row>
    <row r="185" spans="1:9" s="11" customFormat="1" ht="38.25" x14ac:dyDescent="0.25">
      <c r="A185" s="10">
        <v>182</v>
      </c>
      <c r="B185" s="14" t="s">
        <v>165</v>
      </c>
      <c r="C185" s="14" t="s">
        <v>188</v>
      </c>
      <c r="D185" s="14"/>
      <c r="E185" s="14">
        <v>28</v>
      </c>
      <c r="F185" s="21" t="s">
        <v>190</v>
      </c>
      <c r="G185" s="14"/>
      <c r="H185" s="6">
        <v>7</v>
      </c>
      <c r="I185" s="10">
        <f t="shared" si="5"/>
        <v>562275</v>
      </c>
    </row>
    <row r="186" spans="1:9" s="11" customFormat="1" ht="12.75" x14ac:dyDescent="0.25">
      <c r="A186" s="10">
        <v>183</v>
      </c>
      <c r="B186" s="21" t="s">
        <v>166</v>
      </c>
      <c r="C186" s="21" t="s">
        <v>188</v>
      </c>
      <c r="D186" s="21"/>
      <c r="E186" s="21">
        <v>12</v>
      </c>
      <c r="F186" s="21" t="s">
        <v>190</v>
      </c>
      <c r="G186" s="21"/>
      <c r="H186" s="19">
        <v>2</v>
      </c>
      <c r="I186" s="10">
        <f t="shared" si="5"/>
        <v>160650</v>
      </c>
    </row>
    <row r="187" spans="1:9" s="11" customFormat="1" ht="25.5" x14ac:dyDescent="0.25">
      <c r="A187" s="10">
        <v>184</v>
      </c>
      <c r="B187" s="21" t="s">
        <v>167</v>
      </c>
      <c r="C187" s="21" t="s">
        <v>188</v>
      </c>
      <c r="D187" s="21"/>
      <c r="E187" s="21">
        <v>13</v>
      </c>
      <c r="F187" s="21" t="s">
        <v>190</v>
      </c>
      <c r="G187" s="21"/>
      <c r="H187" s="19">
        <v>4</v>
      </c>
      <c r="I187" s="10">
        <f t="shared" si="5"/>
        <v>321300</v>
      </c>
    </row>
    <row r="188" spans="1:9" s="11" customFormat="1" ht="25.5" x14ac:dyDescent="0.25">
      <c r="A188" s="10">
        <v>185</v>
      </c>
      <c r="B188" s="21" t="s">
        <v>168</v>
      </c>
      <c r="C188" s="21" t="s">
        <v>188</v>
      </c>
      <c r="D188" s="21"/>
      <c r="E188" s="21">
        <v>88</v>
      </c>
      <c r="F188" s="21" t="s">
        <v>190</v>
      </c>
      <c r="G188" s="21"/>
      <c r="H188" s="19">
        <v>4</v>
      </c>
      <c r="I188" s="10">
        <f t="shared" si="5"/>
        <v>321300</v>
      </c>
    </row>
    <row r="189" spans="1:9" s="11" customFormat="1" ht="25.5" x14ac:dyDescent="0.25">
      <c r="A189" s="10">
        <v>186</v>
      </c>
      <c r="B189" s="21" t="s">
        <v>169</v>
      </c>
      <c r="C189" s="21" t="s">
        <v>188</v>
      </c>
      <c r="D189" s="21"/>
      <c r="E189" s="21">
        <v>54</v>
      </c>
      <c r="F189" s="21" t="s">
        <v>190</v>
      </c>
      <c r="G189" s="21"/>
      <c r="H189" s="19">
        <v>7</v>
      </c>
      <c r="I189" s="10">
        <f t="shared" si="5"/>
        <v>562275</v>
      </c>
    </row>
    <row r="190" spans="1:9" s="11" customFormat="1" ht="25.5" x14ac:dyDescent="0.25">
      <c r="A190" s="10">
        <v>187</v>
      </c>
      <c r="B190" s="21" t="s">
        <v>170</v>
      </c>
      <c r="C190" s="21" t="s">
        <v>188</v>
      </c>
      <c r="D190" s="21"/>
      <c r="E190" s="21">
        <v>29</v>
      </c>
      <c r="F190" s="21" t="s">
        <v>190</v>
      </c>
      <c r="G190" s="21"/>
      <c r="H190" s="19">
        <v>5</v>
      </c>
      <c r="I190" s="10">
        <f t="shared" si="5"/>
        <v>401625</v>
      </c>
    </row>
    <row r="191" spans="1:9" s="11" customFormat="1" ht="25.5" x14ac:dyDescent="0.25">
      <c r="A191" s="10">
        <v>188</v>
      </c>
      <c r="B191" s="21" t="s">
        <v>171</v>
      </c>
      <c r="C191" s="21" t="s">
        <v>188</v>
      </c>
      <c r="D191" s="21"/>
      <c r="E191" s="21">
        <v>27</v>
      </c>
      <c r="F191" s="21" t="s">
        <v>190</v>
      </c>
      <c r="G191" s="21"/>
      <c r="H191" s="19">
        <v>3</v>
      </c>
      <c r="I191" s="10">
        <f t="shared" si="5"/>
        <v>240975</v>
      </c>
    </row>
    <row r="192" spans="1:9" s="11" customFormat="1" ht="25.5" x14ac:dyDescent="0.25">
      <c r="A192" s="10">
        <v>189</v>
      </c>
      <c r="B192" s="21" t="s">
        <v>172</v>
      </c>
      <c r="C192" s="21" t="s">
        <v>188</v>
      </c>
      <c r="D192" s="21"/>
      <c r="E192" s="21">
        <v>5</v>
      </c>
      <c r="F192" s="21" t="s">
        <v>190</v>
      </c>
      <c r="G192" s="21"/>
      <c r="H192" s="19">
        <v>5</v>
      </c>
      <c r="I192" s="10">
        <f t="shared" si="5"/>
        <v>401625</v>
      </c>
    </row>
    <row r="193" spans="1:9" s="11" customFormat="1" ht="18.75" x14ac:dyDescent="0.25">
      <c r="A193" s="10"/>
      <c r="B193" s="20" t="s">
        <v>173</v>
      </c>
      <c r="C193" s="21"/>
      <c r="D193" s="21"/>
      <c r="E193" s="21"/>
      <c r="F193" s="21"/>
      <c r="G193" s="21"/>
      <c r="H193" s="13">
        <f>SUM(H4:H192)</f>
        <v>1272</v>
      </c>
      <c r="I193" s="13">
        <f>SUM(I4:I192)</f>
        <v>102173400</v>
      </c>
    </row>
  </sheetData>
  <mergeCells count="5">
    <mergeCell ref="A1:I1"/>
    <mergeCell ref="B150:B151"/>
    <mergeCell ref="E150:E151"/>
    <mergeCell ref="E162:E163"/>
    <mergeCell ref="E168:E170"/>
  </mergeCells>
  <pageMargins left="0.19685039370078741" right="0.15748031496062992" top="0.74803149606299213" bottom="0.74803149606299213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zoomScaleNormal="100" workbookViewId="0">
      <selection sqref="A1:I1"/>
    </sheetView>
  </sheetViews>
  <sheetFormatPr defaultRowHeight="15" x14ac:dyDescent="0.25"/>
  <cols>
    <col min="1" max="1" width="5.42578125" style="41" customWidth="1"/>
    <col min="2" max="2" width="22.28515625" style="37" customWidth="1"/>
    <col min="3" max="3" width="9.140625" style="36"/>
    <col min="4" max="4" width="7.7109375" style="36" customWidth="1"/>
    <col min="5" max="5" width="9.140625" style="41"/>
    <col min="6" max="6" width="12.140625" style="36" customWidth="1"/>
    <col min="7" max="7" width="13.42578125" style="36" customWidth="1"/>
    <col min="8" max="9" width="11.5703125" style="36" customWidth="1"/>
    <col min="10" max="10" width="9.140625" style="36"/>
    <col min="11" max="11" width="10" style="36" bestFit="1" customWidth="1"/>
    <col min="12" max="16384" width="9.140625" style="36"/>
  </cols>
  <sheetData>
    <row r="1" spans="1:9" s="31" customFormat="1" ht="18.75" customHeight="1" x14ac:dyDescent="0.25">
      <c r="A1" s="45" t="s">
        <v>358</v>
      </c>
      <c r="B1" s="46"/>
      <c r="C1" s="46"/>
      <c r="D1" s="46"/>
      <c r="E1" s="46"/>
      <c r="F1" s="46"/>
      <c r="G1" s="46"/>
      <c r="H1" s="46"/>
      <c r="I1" s="47"/>
    </row>
    <row r="2" spans="1:9" s="31" customFormat="1" ht="12.75" x14ac:dyDescent="0.25">
      <c r="A2" s="3"/>
      <c r="B2" s="27"/>
      <c r="C2" s="27"/>
      <c r="D2" s="27"/>
      <c r="E2" s="39"/>
      <c r="F2" s="27"/>
      <c r="G2" s="27"/>
      <c r="H2" s="32"/>
      <c r="I2" s="30"/>
    </row>
    <row r="3" spans="1:9" s="31" customFormat="1" ht="76.5" x14ac:dyDescent="0.25">
      <c r="A3" s="3" t="s">
        <v>184</v>
      </c>
      <c r="B3" s="33" t="s">
        <v>174</v>
      </c>
      <c r="C3" s="22" t="s">
        <v>175</v>
      </c>
      <c r="D3" s="22" t="s">
        <v>176</v>
      </c>
      <c r="E3" s="22" t="s">
        <v>359</v>
      </c>
      <c r="F3" s="22" t="s">
        <v>178</v>
      </c>
      <c r="G3" s="22" t="s">
        <v>179</v>
      </c>
      <c r="H3" s="22" t="s">
        <v>183</v>
      </c>
      <c r="I3" s="4" t="s">
        <v>361</v>
      </c>
    </row>
    <row r="4" spans="1:9" s="31" customFormat="1" ht="63.75" x14ac:dyDescent="0.2">
      <c r="A4" s="3">
        <v>1</v>
      </c>
      <c r="B4" s="24" t="s">
        <v>195</v>
      </c>
      <c r="C4" s="21" t="s">
        <v>188</v>
      </c>
      <c r="D4" s="21"/>
      <c r="E4" s="28">
        <v>17</v>
      </c>
      <c r="F4" s="21" t="s">
        <v>190</v>
      </c>
      <c r="G4" s="21"/>
      <c r="H4" s="28">
        <v>2</v>
      </c>
      <c r="I4" s="10">
        <f t="shared" ref="I4:I35" si="0">16689*H4*4</f>
        <v>133512</v>
      </c>
    </row>
    <row r="5" spans="1:9" s="31" customFormat="1" ht="60" x14ac:dyDescent="0.25">
      <c r="A5" s="3">
        <v>2</v>
      </c>
      <c r="B5" s="25" t="s">
        <v>196</v>
      </c>
      <c r="C5" s="21" t="s">
        <v>188</v>
      </c>
      <c r="D5" s="21"/>
      <c r="E5" s="28">
        <v>77</v>
      </c>
      <c r="F5" s="21" t="s">
        <v>190</v>
      </c>
      <c r="G5" s="21"/>
      <c r="H5" s="28">
        <v>8</v>
      </c>
      <c r="I5" s="10">
        <f t="shared" si="0"/>
        <v>534048</v>
      </c>
    </row>
    <row r="6" spans="1:9" s="31" customFormat="1" ht="60" x14ac:dyDescent="0.25">
      <c r="A6" s="3">
        <v>3</v>
      </c>
      <c r="B6" s="25" t="s">
        <v>197</v>
      </c>
      <c r="C6" s="21" t="s">
        <v>188</v>
      </c>
      <c r="D6" s="21"/>
      <c r="E6" s="28">
        <v>45</v>
      </c>
      <c r="F6" s="21" t="s">
        <v>190</v>
      </c>
      <c r="G6" s="21"/>
      <c r="H6" s="28">
        <v>5</v>
      </c>
      <c r="I6" s="10">
        <f t="shared" si="0"/>
        <v>333780</v>
      </c>
    </row>
    <row r="7" spans="1:9" s="31" customFormat="1" ht="25.5" x14ac:dyDescent="0.2">
      <c r="A7" s="3">
        <v>4</v>
      </c>
      <c r="B7" s="24" t="s">
        <v>198</v>
      </c>
      <c r="C7" s="21" t="s">
        <v>188</v>
      </c>
      <c r="D7" s="21"/>
      <c r="E7" s="28">
        <v>20</v>
      </c>
      <c r="F7" s="21" t="s">
        <v>190</v>
      </c>
      <c r="G7" s="21"/>
      <c r="H7" s="28">
        <v>2</v>
      </c>
      <c r="I7" s="10">
        <f t="shared" si="0"/>
        <v>133512</v>
      </c>
    </row>
    <row r="8" spans="1:9" s="31" customFormat="1" ht="38.25" x14ac:dyDescent="0.2">
      <c r="A8" s="3">
        <v>5</v>
      </c>
      <c r="B8" s="24" t="s">
        <v>199</v>
      </c>
      <c r="C8" s="21" t="s">
        <v>188</v>
      </c>
      <c r="D8" s="21"/>
      <c r="E8" s="28">
        <v>26</v>
      </c>
      <c r="F8" s="21" t="s">
        <v>190</v>
      </c>
      <c r="G8" s="21"/>
      <c r="H8" s="28">
        <v>3</v>
      </c>
      <c r="I8" s="10">
        <f t="shared" si="0"/>
        <v>200268</v>
      </c>
    </row>
    <row r="9" spans="1:9" s="31" customFormat="1" ht="38.25" x14ac:dyDescent="0.2">
      <c r="A9" s="3">
        <v>6</v>
      </c>
      <c r="B9" s="24" t="s">
        <v>200</v>
      </c>
      <c r="C9" s="21" t="s">
        <v>188</v>
      </c>
      <c r="D9" s="21"/>
      <c r="E9" s="28">
        <v>68</v>
      </c>
      <c r="F9" s="21" t="s">
        <v>190</v>
      </c>
      <c r="G9" s="21"/>
      <c r="H9" s="28">
        <v>7</v>
      </c>
      <c r="I9" s="10">
        <f t="shared" si="0"/>
        <v>467292</v>
      </c>
    </row>
    <row r="10" spans="1:9" s="31" customFormat="1" ht="63.75" x14ac:dyDescent="0.2">
      <c r="A10" s="3">
        <v>7</v>
      </c>
      <c r="B10" s="24" t="s">
        <v>201</v>
      </c>
      <c r="C10" s="21" t="s">
        <v>188</v>
      </c>
      <c r="D10" s="21"/>
      <c r="E10" s="28">
        <v>48</v>
      </c>
      <c r="F10" s="21" t="s">
        <v>190</v>
      </c>
      <c r="G10" s="21"/>
      <c r="H10" s="28">
        <v>5</v>
      </c>
      <c r="I10" s="10">
        <f t="shared" si="0"/>
        <v>333780</v>
      </c>
    </row>
    <row r="11" spans="1:9" s="31" customFormat="1" ht="63.75" x14ac:dyDescent="0.2">
      <c r="A11" s="3">
        <v>8</v>
      </c>
      <c r="B11" s="24" t="s">
        <v>202</v>
      </c>
      <c r="C11" s="21" t="s">
        <v>188</v>
      </c>
      <c r="D11" s="21"/>
      <c r="E11" s="28">
        <v>13</v>
      </c>
      <c r="F11" s="21" t="s">
        <v>190</v>
      </c>
      <c r="G11" s="21"/>
      <c r="H11" s="28">
        <v>1</v>
      </c>
      <c r="I11" s="10">
        <f t="shared" si="0"/>
        <v>66756</v>
      </c>
    </row>
    <row r="12" spans="1:9" s="31" customFormat="1" ht="38.25" x14ac:dyDescent="0.2">
      <c r="A12" s="3">
        <v>9</v>
      </c>
      <c r="B12" s="24" t="s">
        <v>203</v>
      </c>
      <c r="C12" s="21" t="s">
        <v>188</v>
      </c>
      <c r="D12" s="21"/>
      <c r="E12" s="28">
        <v>24</v>
      </c>
      <c r="F12" s="21" t="s">
        <v>190</v>
      </c>
      <c r="G12" s="21"/>
      <c r="H12" s="28">
        <v>2</v>
      </c>
      <c r="I12" s="10">
        <f t="shared" si="0"/>
        <v>133512</v>
      </c>
    </row>
    <row r="13" spans="1:9" s="31" customFormat="1" ht="51" x14ac:dyDescent="0.2">
      <c r="A13" s="3">
        <v>10</v>
      </c>
      <c r="B13" s="24" t="s">
        <v>204</v>
      </c>
      <c r="C13" s="21" t="s">
        <v>188</v>
      </c>
      <c r="D13" s="21"/>
      <c r="E13" s="28">
        <v>37</v>
      </c>
      <c r="F13" s="21" t="s">
        <v>190</v>
      </c>
      <c r="G13" s="21"/>
      <c r="H13" s="28">
        <v>5</v>
      </c>
      <c r="I13" s="10">
        <f t="shared" si="0"/>
        <v>333780</v>
      </c>
    </row>
    <row r="14" spans="1:9" s="31" customFormat="1" ht="38.25" x14ac:dyDescent="0.2">
      <c r="A14" s="3">
        <v>11</v>
      </c>
      <c r="B14" s="24" t="s">
        <v>205</v>
      </c>
      <c r="C14" s="21" t="s">
        <v>188</v>
      </c>
      <c r="D14" s="21"/>
      <c r="E14" s="28">
        <v>17</v>
      </c>
      <c r="F14" s="21" t="s">
        <v>190</v>
      </c>
      <c r="G14" s="21"/>
      <c r="H14" s="28">
        <v>2</v>
      </c>
      <c r="I14" s="10">
        <f t="shared" si="0"/>
        <v>133512</v>
      </c>
    </row>
    <row r="15" spans="1:9" s="31" customFormat="1" ht="51" x14ac:dyDescent="0.2">
      <c r="A15" s="3">
        <v>12</v>
      </c>
      <c r="B15" s="24" t="s">
        <v>206</v>
      </c>
      <c r="C15" s="21" t="s">
        <v>186</v>
      </c>
      <c r="D15" s="21"/>
      <c r="E15" s="28">
        <v>126</v>
      </c>
      <c r="F15" s="21" t="s">
        <v>190</v>
      </c>
      <c r="G15" s="21"/>
      <c r="H15" s="28">
        <v>8</v>
      </c>
      <c r="I15" s="10">
        <f t="shared" si="0"/>
        <v>534048</v>
      </c>
    </row>
    <row r="16" spans="1:9" s="31" customFormat="1" ht="38.25" x14ac:dyDescent="0.2">
      <c r="A16" s="3">
        <v>13</v>
      </c>
      <c r="B16" s="24" t="s">
        <v>207</v>
      </c>
      <c r="C16" s="21" t="s">
        <v>186</v>
      </c>
      <c r="D16" s="21"/>
      <c r="E16" s="28">
        <v>38</v>
      </c>
      <c r="F16" s="21" t="s">
        <v>190</v>
      </c>
      <c r="G16" s="21"/>
      <c r="H16" s="28">
        <v>4</v>
      </c>
      <c r="I16" s="10">
        <f t="shared" si="0"/>
        <v>267024</v>
      </c>
    </row>
    <row r="17" spans="1:9" s="31" customFormat="1" ht="51" x14ac:dyDescent="0.2">
      <c r="A17" s="3">
        <v>14</v>
      </c>
      <c r="B17" s="24" t="s">
        <v>208</v>
      </c>
      <c r="C17" s="21" t="s">
        <v>188</v>
      </c>
      <c r="D17" s="21"/>
      <c r="E17" s="28">
        <v>70</v>
      </c>
      <c r="F17" s="21" t="s">
        <v>190</v>
      </c>
      <c r="G17" s="21"/>
      <c r="H17" s="28">
        <v>7</v>
      </c>
      <c r="I17" s="10">
        <f t="shared" si="0"/>
        <v>467292</v>
      </c>
    </row>
    <row r="18" spans="1:9" s="31" customFormat="1" ht="51" x14ac:dyDescent="0.2">
      <c r="A18" s="3">
        <v>15</v>
      </c>
      <c r="B18" s="24" t="s">
        <v>209</v>
      </c>
      <c r="C18" s="21" t="s">
        <v>188</v>
      </c>
      <c r="D18" s="21"/>
      <c r="E18" s="28">
        <v>20</v>
      </c>
      <c r="F18" s="21" t="s">
        <v>190</v>
      </c>
      <c r="G18" s="21"/>
      <c r="H18" s="28">
        <v>2</v>
      </c>
      <c r="I18" s="10">
        <f t="shared" si="0"/>
        <v>133512</v>
      </c>
    </row>
    <row r="19" spans="1:9" s="31" customFormat="1" ht="63.75" x14ac:dyDescent="0.2">
      <c r="A19" s="3">
        <v>16</v>
      </c>
      <c r="B19" s="24" t="s">
        <v>210</v>
      </c>
      <c r="C19" s="21" t="s">
        <v>186</v>
      </c>
      <c r="D19" s="21"/>
      <c r="E19" s="28">
        <v>113</v>
      </c>
      <c r="F19" s="21" t="s">
        <v>190</v>
      </c>
      <c r="G19" s="21"/>
      <c r="H19" s="28">
        <v>11</v>
      </c>
      <c r="I19" s="10">
        <f t="shared" si="0"/>
        <v>734316</v>
      </c>
    </row>
    <row r="20" spans="1:9" s="31" customFormat="1" ht="51" x14ac:dyDescent="0.2">
      <c r="A20" s="3">
        <v>17</v>
      </c>
      <c r="B20" s="24" t="s">
        <v>211</v>
      </c>
      <c r="C20" s="21" t="s">
        <v>186</v>
      </c>
      <c r="D20" s="21"/>
      <c r="E20" s="28">
        <v>33</v>
      </c>
      <c r="F20" s="21" t="s">
        <v>190</v>
      </c>
      <c r="G20" s="21"/>
      <c r="H20" s="28">
        <v>3</v>
      </c>
      <c r="I20" s="10">
        <f t="shared" si="0"/>
        <v>200268</v>
      </c>
    </row>
    <row r="21" spans="1:9" s="31" customFormat="1" ht="51" x14ac:dyDescent="0.2">
      <c r="A21" s="3">
        <v>18</v>
      </c>
      <c r="B21" s="24" t="s">
        <v>212</v>
      </c>
      <c r="C21" s="21" t="s">
        <v>186</v>
      </c>
      <c r="D21" s="21"/>
      <c r="E21" s="28">
        <v>114</v>
      </c>
      <c r="F21" s="21" t="s">
        <v>190</v>
      </c>
      <c r="G21" s="21"/>
      <c r="H21" s="28">
        <v>11</v>
      </c>
      <c r="I21" s="10">
        <f t="shared" si="0"/>
        <v>734316</v>
      </c>
    </row>
    <row r="22" spans="1:9" s="31" customFormat="1" ht="51" x14ac:dyDescent="0.2">
      <c r="A22" s="3">
        <v>19</v>
      </c>
      <c r="B22" s="24" t="s">
        <v>213</v>
      </c>
      <c r="C22" s="21" t="s">
        <v>191</v>
      </c>
      <c r="D22" s="21"/>
      <c r="E22" s="28">
        <v>49</v>
      </c>
      <c r="F22" s="21" t="s">
        <v>190</v>
      </c>
      <c r="G22" s="21"/>
      <c r="H22" s="28">
        <v>5</v>
      </c>
      <c r="I22" s="10">
        <f t="shared" si="0"/>
        <v>333780</v>
      </c>
    </row>
    <row r="23" spans="1:9" s="31" customFormat="1" ht="51" x14ac:dyDescent="0.2">
      <c r="A23" s="3">
        <v>20</v>
      </c>
      <c r="B23" s="24" t="s">
        <v>214</v>
      </c>
      <c r="C23" s="21" t="s">
        <v>188</v>
      </c>
      <c r="D23" s="21"/>
      <c r="E23" s="28">
        <v>101</v>
      </c>
      <c r="F23" s="21" t="s">
        <v>190</v>
      </c>
      <c r="G23" s="21"/>
      <c r="H23" s="28">
        <v>10</v>
      </c>
      <c r="I23" s="10">
        <f t="shared" si="0"/>
        <v>667560</v>
      </c>
    </row>
    <row r="24" spans="1:9" s="31" customFormat="1" ht="51" x14ac:dyDescent="0.2">
      <c r="A24" s="3">
        <v>21</v>
      </c>
      <c r="B24" s="24" t="s">
        <v>215</v>
      </c>
      <c r="C24" s="21" t="s">
        <v>188</v>
      </c>
      <c r="D24" s="21"/>
      <c r="E24" s="28">
        <v>20</v>
      </c>
      <c r="F24" s="21" t="s">
        <v>190</v>
      </c>
      <c r="G24" s="21"/>
      <c r="H24" s="28">
        <v>2</v>
      </c>
      <c r="I24" s="10">
        <f t="shared" si="0"/>
        <v>133512</v>
      </c>
    </row>
    <row r="25" spans="1:9" s="31" customFormat="1" ht="51" x14ac:dyDescent="0.2">
      <c r="A25" s="3">
        <v>22</v>
      </c>
      <c r="B25" s="24" t="s">
        <v>215</v>
      </c>
      <c r="C25" s="21" t="s">
        <v>188</v>
      </c>
      <c r="D25" s="21"/>
      <c r="E25" s="28">
        <v>40</v>
      </c>
      <c r="F25" s="21" t="s">
        <v>190</v>
      </c>
      <c r="G25" s="21"/>
      <c r="H25" s="28">
        <v>2</v>
      </c>
      <c r="I25" s="10">
        <f t="shared" si="0"/>
        <v>133512</v>
      </c>
    </row>
    <row r="26" spans="1:9" s="31" customFormat="1" ht="51" x14ac:dyDescent="0.2">
      <c r="A26" s="3">
        <v>23</v>
      </c>
      <c r="B26" s="24" t="s">
        <v>216</v>
      </c>
      <c r="C26" s="21" t="s">
        <v>188</v>
      </c>
      <c r="D26" s="21"/>
      <c r="E26" s="28">
        <v>41</v>
      </c>
      <c r="F26" s="21" t="s">
        <v>190</v>
      </c>
      <c r="G26" s="21"/>
      <c r="H26" s="28">
        <v>2</v>
      </c>
      <c r="I26" s="10">
        <f t="shared" si="0"/>
        <v>133512</v>
      </c>
    </row>
    <row r="27" spans="1:9" s="31" customFormat="1" ht="38.25" x14ac:dyDescent="0.2">
      <c r="A27" s="3">
        <v>24</v>
      </c>
      <c r="B27" s="24" t="s">
        <v>217</v>
      </c>
      <c r="C27" s="21" t="s">
        <v>188</v>
      </c>
      <c r="D27" s="21"/>
      <c r="E27" s="28">
        <v>13</v>
      </c>
      <c r="F27" s="21" t="s">
        <v>190</v>
      </c>
      <c r="G27" s="21"/>
      <c r="H27" s="28">
        <v>1</v>
      </c>
      <c r="I27" s="10">
        <f t="shared" si="0"/>
        <v>66756</v>
      </c>
    </row>
    <row r="28" spans="1:9" s="31" customFormat="1" ht="63.75" x14ac:dyDescent="0.2">
      <c r="A28" s="3">
        <v>25</v>
      </c>
      <c r="B28" s="24" t="s">
        <v>218</v>
      </c>
      <c r="C28" s="21" t="s">
        <v>188</v>
      </c>
      <c r="D28" s="21"/>
      <c r="E28" s="28">
        <v>20</v>
      </c>
      <c r="F28" s="21" t="s">
        <v>190</v>
      </c>
      <c r="G28" s="21"/>
      <c r="H28" s="28">
        <v>2</v>
      </c>
      <c r="I28" s="10">
        <f t="shared" si="0"/>
        <v>133512</v>
      </c>
    </row>
    <row r="29" spans="1:9" s="31" customFormat="1" ht="63.75" x14ac:dyDescent="0.2">
      <c r="A29" s="3">
        <v>26</v>
      </c>
      <c r="B29" s="24" t="s">
        <v>219</v>
      </c>
      <c r="C29" s="21" t="s">
        <v>186</v>
      </c>
      <c r="D29" s="21"/>
      <c r="E29" s="28">
        <v>13</v>
      </c>
      <c r="F29" s="21" t="s">
        <v>190</v>
      </c>
      <c r="G29" s="21"/>
      <c r="H29" s="28">
        <v>1</v>
      </c>
      <c r="I29" s="10">
        <f t="shared" si="0"/>
        <v>66756</v>
      </c>
    </row>
    <row r="30" spans="1:9" s="31" customFormat="1" ht="63.75" x14ac:dyDescent="0.2">
      <c r="A30" s="3">
        <v>27</v>
      </c>
      <c r="B30" s="24" t="s">
        <v>220</v>
      </c>
      <c r="C30" s="21" t="s">
        <v>188</v>
      </c>
      <c r="D30" s="21"/>
      <c r="E30" s="28">
        <v>23</v>
      </c>
      <c r="F30" s="21" t="s">
        <v>190</v>
      </c>
      <c r="G30" s="21"/>
      <c r="H30" s="28">
        <v>1</v>
      </c>
      <c r="I30" s="10">
        <f t="shared" si="0"/>
        <v>66756</v>
      </c>
    </row>
    <row r="31" spans="1:9" s="31" customFormat="1" ht="51" x14ac:dyDescent="0.2">
      <c r="A31" s="3">
        <v>28</v>
      </c>
      <c r="B31" s="24" t="s">
        <v>221</v>
      </c>
      <c r="C31" s="21" t="s">
        <v>186</v>
      </c>
      <c r="D31" s="21"/>
      <c r="E31" s="28">
        <v>161</v>
      </c>
      <c r="F31" s="21" t="s">
        <v>190</v>
      </c>
      <c r="G31" s="21"/>
      <c r="H31" s="28">
        <v>2</v>
      </c>
      <c r="I31" s="10">
        <f t="shared" si="0"/>
        <v>133512</v>
      </c>
    </row>
    <row r="32" spans="1:9" s="31" customFormat="1" ht="75" x14ac:dyDescent="0.25">
      <c r="A32" s="3">
        <v>29</v>
      </c>
      <c r="B32" s="26" t="s">
        <v>222</v>
      </c>
      <c r="C32" s="21" t="s">
        <v>188</v>
      </c>
      <c r="D32" s="21"/>
      <c r="E32" s="28">
        <v>37</v>
      </c>
      <c r="F32" s="21" t="s">
        <v>190</v>
      </c>
      <c r="G32" s="21"/>
      <c r="H32" s="28">
        <v>3</v>
      </c>
      <c r="I32" s="10">
        <f t="shared" si="0"/>
        <v>200268</v>
      </c>
    </row>
    <row r="33" spans="1:9" s="31" customFormat="1" ht="38.25" x14ac:dyDescent="0.2">
      <c r="A33" s="3">
        <v>30</v>
      </c>
      <c r="B33" s="24" t="s">
        <v>223</v>
      </c>
      <c r="C33" s="21" t="s">
        <v>188</v>
      </c>
      <c r="D33" s="21"/>
      <c r="E33" s="28">
        <v>20</v>
      </c>
      <c r="F33" s="21" t="s">
        <v>190</v>
      </c>
      <c r="G33" s="21"/>
      <c r="H33" s="28">
        <v>2</v>
      </c>
      <c r="I33" s="10">
        <f t="shared" si="0"/>
        <v>133512</v>
      </c>
    </row>
    <row r="34" spans="1:9" s="31" customFormat="1" ht="38.25" x14ac:dyDescent="0.2">
      <c r="A34" s="3">
        <v>31</v>
      </c>
      <c r="B34" s="24" t="s">
        <v>224</v>
      </c>
      <c r="C34" s="21" t="s">
        <v>188</v>
      </c>
      <c r="D34" s="21"/>
      <c r="E34" s="28">
        <v>20</v>
      </c>
      <c r="F34" s="21" t="s">
        <v>190</v>
      </c>
      <c r="G34" s="21"/>
      <c r="H34" s="28">
        <v>2</v>
      </c>
      <c r="I34" s="10">
        <f t="shared" si="0"/>
        <v>133512</v>
      </c>
    </row>
    <row r="35" spans="1:9" s="31" customFormat="1" ht="38.25" x14ac:dyDescent="0.2">
      <c r="A35" s="3">
        <v>32</v>
      </c>
      <c r="B35" s="24" t="s">
        <v>225</v>
      </c>
      <c r="C35" s="21" t="s">
        <v>186</v>
      </c>
      <c r="D35" s="21"/>
      <c r="E35" s="28">
        <v>47</v>
      </c>
      <c r="F35" s="21" t="s">
        <v>190</v>
      </c>
      <c r="G35" s="21"/>
      <c r="H35" s="28">
        <v>5</v>
      </c>
      <c r="I35" s="10">
        <f t="shared" si="0"/>
        <v>333780</v>
      </c>
    </row>
    <row r="36" spans="1:9" s="31" customFormat="1" ht="38.25" x14ac:dyDescent="0.2">
      <c r="A36" s="3">
        <v>33</v>
      </c>
      <c r="B36" s="24" t="s">
        <v>226</v>
      </c>
      <c r="C36" s="21" t="s">
        <v>188</v>
      </c>
      <c r="D36" s="21"/>
      <c r="E36" s="28">
        <v>18</v>
      </c>
      <c r="F36" s="21" t="s">
        <v>190</v>
      </c>
      <c r="G36" s="21"/>
      <c r="H36" s="28">
        <v>2</v>
      </c>
      <c r="I36" s="10">
        <f t="shared" ref="I36:I67" si="1">16689*H36*4</f>
        <v>133512</v>
      </c>
    </row>
    <row r="37" spans="1:9" s="31" customFormat="1" ht="25.5" x14ac:dyDescent="0.2">
      <c r="A37" s="3">
        <v>34</v>
      </c>
      <c r="B37" s="24" t="s">
        <v>227</v>
      </c>
      <c r="C37" s="21" t="s">
        <v>188</v>
      </c>
      <c r="D37" s="21"/>
      <c r="E37" s="28">
        <v>58</v>
      </c>
      <c r="F37" s="21" t="s">
        <v>190</v>
      </c>
      <c r="G37" s="21"/>
      <c r="H37" s="28">
        <v>2</v>
      </c>
      <c r="I37" s="10">
        <f t="shared" si="1"/>
        <v>133512</v>
      </c>
    </row>
    <row r="38" spans="1:9" s="31" customFormat="1" ht="38.25" x14ac:dyDescent="0.2">
      <c r="A38" s="3">
        <v>35</v>
      </c>
      <c r="B38" s="24" t="s">
        <v>228</v>
      </c>
      <c r="C38" s="21" t="s">
        <v>188</v>
      </c>
      <c r="D38" s="21"/>
      <c r="E38" s="28">
        <v>32</v>
      </c>
      <c r="F38" s="21" t="s">
        <v>190</v>
      </c>
      <c r="G38" s="21"/>
      <c r="H38" s="28">
        <v>3</v>
      </c>
      <c r="I38" s="10">
        <f t="shared" si="1"/>
        <v>200268</v>
      </c>
    </row>
    <row r="39" spans="1:9" s="31" customFormat="1" ht="38.25" x14ac:dyDescent="0.2">
      <c r="A39" s="3">
        <v>36</v>
      </c>
      <c r="B39" s="24" t="s">
        <v>229</v>
      </c>
      <c r="C39" s="21" t="s">
        <v>188</v>
      </c>
      <c r="D39" s="21"/>
      <c r="E39" s="28">
        <v>20</v>
      </c>
      <c r="F39" s="21" t="s">
        <v>190</v>
      </c>
      <c r="G39" s="21"/>
      <c r="H39" s="28">
        <v>2</v>
      </c>
      <c r="I39" s="10">
        <f t="shared" si="1"/>
        <v>133512</v>
      </c>
    </row>
    <row r="40" spans="1:9" s="31" customFormat="1" ht="38.25" x14ac:dyDescent="0.2">
      <c r="A40" s="3">
        <v>37</v>
      </c>
      <c r="B40" s="24" t="s">
        <v>230</v>
      </c>
      <c r="C40" s="21" t="s">
        <v>188</v>
      </c>
      <c r="D40" s="21"/>
      <c r="E40" s="28">
        <v>21</v>
      </c>
      <c r="F40" s="21" t="s">
        <v>190</v>
      </c>
      <c r="G40" s="21"/>
      <c r="H40" s="28">
        <v>2</v>
      </c>
      <c r="I40" s="10">
        <f t="shared" si="1"/>
        <v>133512</v>
      </c>
    </row>
    <row r="41" spans="1:9" s="31" customFormat="1" ht="38.25" x14ac:dyDescent="0.2">
      <c r="A41" s="3">
        <v>38</v>
      </c>
      <c r="B41" s="24" t="s">
        <v>231</v>
      </c>
      <c r="C41" s="21" t="s">
        <v>186</v>
      </c>
      <c r="D41" s="21"/>
      <c r="E41" s="28">
        <v>92</v>
      </c>
      <c r="F41" s="21" t="s">
        <v>190</v>
      </c>
      <c r="G41" s="21"/>
      <c r="H41" s="28">
        <v>9</v>
      </c>
      <c r="I41" s="10">
        <f t="shared" si="1"/>
        <v>600804</v>
      </c>
    </row>
    <row r="42" spans="1:9" s="31" customFormat="1" ht="63.75" x14ac:dyDescent="0.2">
      <c r="A42" s="3">
        <v>39</v>
      </c>
      <c r="B42" s="24" t="s">
        <v>232</v>
      </c>
      <c r="C42" s="21" t="s">
        <v>191</v>
      </c>
      <c r="D42" s="21"/>
      <c r="E42" s="28">
        <v>45</v>
      </c>
      <c r="F42" s="21" t="s">
        <v>190</v>
      </c>
      <c r="G42" s="21"/>
      <c r="H42" s="28">
        <v>3</v>
      </c>
      <c r="I42" s="10">
        <f t="shared" si="1"/>
        <v>200268</v>
      </c>
    </row>
    <row r="43" spans="1:9" s="31" customFormat="1" ht="51" x14ac:dyDescent="0.2">
      <c r="A43" s="3">
        <v>40</v>
      </c>
      <c r="B43" s="24" t="s">
        <v>233</v>
      </c>
      <c r="C43" s="21" t="s">
        <v>186</v>
      </c>
      <c r="D43" s="21"/>
      <c r="E43" s="28">
        <v>168</v>
      </c>
      <c r="F43" s="21" t="s">
        <v>190</v>
      </c>
      <c r="G43" s="21"/>
      <c r="H43" s="28">
        <v>17</v>
      </c>
      <c r="I43" s="10">
        <f t="shared" si="1"/>
        <v>1134852</v>
      </c>
    </row>
    <row r="44" spans="1:9" s="31" customFormat="1" ht="51" x14ac:dyDescent="0.2">
      <c r="A44" s="3">
        <v>41</v>
      </c>
      <c r="B44" s="24" t="s">
        <v>234</v>
      </c>
      <c r="C44" s="21" t="s">
        <v>188</v>
      </c>
      <c r="D44" s="21"/>
      <c r="E44" s="28">
        <v>28</v>
      </c>
      <c r="F44" s="21" t="s">
        <v>190</v>
      </c>
      <c r="G44" s="21"/>
      <c r="H44" s="28">
        <v>3</v>
      </c>
      <c r="I44" s="10">
        <f t="shared" si="1"/>
        <v>200268</v>
      </c>
    </row>
    <row r="45" spans="1:9" s="31" customFormat="1" ht="63.75" x14ac:dyDescent="0.2">
      <c r="A45" s="3">
        <v>42</v>
      </c>
      <c r="B45" s="24" t="s">
        <v>235</v>
      </c>
      <c r="C45" s="21" t="s">
        <v>186</v>
      </c>
      <c r="D45" s="21"/>
      <c r="E45" s="28">
        <v>20</v>
      </c>
      <c r="F45" s="21" t="s">
        <v>190</v>
      </c>
      <c r="G45" s="21"/>
      <c r="H45" s="28">
        <v>2</v>
      </c>
      <c r="I45" s="10">
        <f t="shared" si="1"/>
        <v>133512</v>
      </c>
    </row>
    <row r="46" spans="1:9" s="31" customFormat="1" ht="63.75" x14ac:dyDescent="0.2">
      <c r="A46" s="3">
        <v>43</v>
      </c>
      <c r="B46" s="24" t="s">
        <v>236</v>
      </c>
      <c r="C46" s="21" t="s">
        <v>186</v>
      </c>
      <c r="D46" s="21"/>
      <c r="E46" s="28">
        <v>8</v>
      </c>
      <c r="F46" s="21" t="s">
        <v>190</v>
      </c>
      <c r="G46" s="21"/>
      <c r="H46" s="28">
        <v>1</v>
      </c>
      <c r="I46" s="10">
        <f t="shared" si="1"/>
        <v>66756</v>
      </c>
    </row>
    <row r="47" spans="1:9" s="31" customFormat="1" ht="51" x14ac:dyDescent="0.2">
      <c r="A47" s="3">
        <v>44</v>
      </c>
      <c r="B47" s="24" t="s">
        <v>237</v>
      </c>
      <c r="C47" s="21" t="s">
        <v>186</v>
      </c>
      <c r="D47" s="21"/>
      <c r="E47" s="28">
        <v>20</v>
      </c>
      <c r="F47" s="21" t="s">
        <v>190</v>
      </c>
      <c r="G47" s="21"/>
      <c r="H47" s="28">
        <v>2</v>
      </c>
      <c r="I47" s="10">
        <f t="shared" si="1"/>
        <v>133512</v>
      </c>
    </row>
    <row r="48" spans="1:9" s="31" customFormat="1" ht="51" x14ac:dyDescent="0.2">
      <c r="A48" s="3">
        <v>45</v>
      </c>
      <c r="B48" s="24" t="s">
        <v>238</v>
      </c>
      <c r="C48" s="21" t="s">
        <v>188</v>
      </c>
      <c r="D48" s="21"/>
      <c r="E48" s="28">
        <v>6</v>
      </c>
      <c r="F48" s="21" t="s">
        <v>190</v>
      </c>
      <c r="G48" s="21"/>
      <c r="H48" s="28">
        <v>1</v>
      </c>
      <c r="I48" s="10">
        <f t="shared" si="1"/>
        <v>66756</v>
      </c>
    </row>
    <row r="49" spans="1:9" s="31" customFormat="1" ht="51" x14ac:dyDescent="0.2">
      <c r="A49" s="3">
        <v>46</v>
      </c>
      <c r="B49" s="24" t="s">
        <v>239</v>
      </c>
      <c r="C49" s="21" t="s">
        <v>186</v>
      </c>
      <c r="D49" s="21"/>
      <c r="E49" s="28">
        <v>94</v>
      </c>
      <c r="F49" s="21" t="s">
        <v>190</v>
      </c>
      <c r="G49" s="21"/>
      <c r="H49" s="28">
        <v>7</v>
      </c>
      <c r="I49" s="10">
        <f t="shared" si="1"/>
        <v>467292</v>
      </c>
    </row>
    <row r="50" spans="1:9" s="31" customFormat="1" ht="63.75" x14ac:dyDescent="0.2">
      <c r="A50" s="3">
        <v>47</v>
      </c>
      <c r="B50" s="24" t="s">
        <v>240</v>
      </c>
      <c r="C50" s="21" t="s">
        <v>192</v>
      </c>
      <c r="D50" s="21"/>
      <c r="E50" s="28">
        <v>45</v>
      </c>
      <c r="F50" s="21" t="s">
        <v>190</v>
      </c>
      <c r="G50" s="21"/>
      <c r="H50" s="28">
        <v>5</v>
      </c>
      <c r="I50" s="10">
        <f t="shared" si="1"/>
        <v>333780</v>
      </c>
    </row>
    <row r="51" spans="1:9" s="31" customFormat="1" ht="63.75" x14ac:dyDescent="0.2">
      <c r="A51" s="3">
        <v>48</v>
      </c>
      <c r="B51" s="24" t="s">
        <v>241</v>
      </c>
      <c r="C51" s="21" t="s">
        <v>186</v>
      </c>
      <c r="D51" s="21"/>
      <c r="E51" s="28">
        <v>10</v>
      </c>
      <c r="F51" s="21" t="s">
        <v>190</v>
      </c>
      <c r="G51" s="21"/>
      <c r="H51" s="28">
        <v>1</v>
      </c>
      <c r="I51" s="10">
        <f t="shared" si="1"/>
        <v>66756</v>
      </c>
    </row>
    <row r="52" spans="1:9" s="31" customFormat="1" ht="102" x14ac:dyDescent="0.2">
      <c r="A52" s="3">
        <v>49</v>
      </c>
      <c r="B52" s="24" t="s">
        <v>242</v>
      </c>
      <c r="C52" s="21" t="s">
        <v>186</v>
      </c>
      <c r="D52" s="21"/>
      <c r="E52" s="28">
        <v>85</v>
      </c>
      <c r="F52" s="21" t="s">
        <v>190</v>
      </c>
      <c r="G52" s="21"/>
      <c r="H52" s="28">
        <v>8</v>
      </c>
      <c r="I52" s="10">
        <f t="shared" si="1"/>
        <v>534048</v>
      </c>
    </row>
    <row r="53" spans="1:9" s="31" customFormat="1" ht="63.75" x14ac:dyDescent="0.2">
      <c r="A53" s="3">
        <v>50</v>
      </c>
      <c r="B53" s="24" t="s">
        <v>243</v>
      </c>
      <c r="C53" s="21" t="s">
        <v>186</v>
      </c>
      <c r="D53" s="21"/>
      <c r="E53" s="28">
        <v>10</v>
      </c>
      <c r="F53" s="21" t="s">
        <v>190</v>
      </c>
      <c r="G53" s="21"/>
      <c r="H53" s="28">
        <v>1</v>
      </c>
      <c r="I53" s="10">
        <f t="shared" si="1"/>
        <v>66756</v>
      </c>
    </row>
    <row r="54" spans="1:9" s="31" customFormat="1" ht="51" x14ac:dyDescent="0.2">
      <c r="A54" s="3">
        <v>51</v>
      </c>
      <c r="B54" s="24" t="s">
        <v>244</v>
      </c>
      <c r="C54" s="21" t="s">
        <v>186</v>
      </c>
      <c r="D54" s="21"/>
      <c r="E54" s="28">
        <v>60</v>
      </c>
      <c r="F54" s="21" t="s">
        <v>190</v>
      </c>
      <c r="G54" s="21"/>
      <c r="H54" s="28">
        <v>6</v>
      </c>
      <c r="I54" s="10">
        <f t="shared" si="1"/>
        <v>400536</v>
      </c>
    </row>
    <row r="55" spans="1:9" s="31" customFormat="1" ht="63.75" x14ac:dyDescent="0.2">
      <c r="A55" s="3">
        <v>52</v>
      </c>
      <c r="B55" s="24" t="s">
        <v>245</v>
      </c>
      <c r="C55" s="21" t="s">
        <v>186</v>
      </c>
      <c r="D55" s="21"/>
      <c r="E55" s="28">
        <v>20</v>
      </c>
      <c r="F55" s="21" t="s">
        <v>190</v>
      </c>
      <c r="G55" s="21"/>
      <c r="H55" s="28">
        <v>2</v>
      </c>
      <c r="I55" s="10">
        <f t="shared" si="1"/>
        <v>133512</v>
      </c>
    </row>
    <row r="56" spans="1:9" s="31" customFormat="1" ht="51" x14ac:dyDescent="0.2">
      <c r="A56" s="3">
        <v>53</v>
      </c>
      <c r="B56" s="24" t="s">
        <v>246</v>
      </c>
      <c r="C56" s="21" t="s">
        <v>188</v>
      </c>
      <c r="D56" s="21"/>
      <c r="E56" s="28">
        <v>130</v>
      </c>
      <c r="F56" s="21" t="s">
        <v>190</v>
      </c>
      <c r="G56" s="21"/>
      <c r="H56" s="28">
        <v>2</v>
      </c>
      <c r="I56" s="10">
        <f t="shared" si="1"/>
        <v>133512</v>
      </c>
    </row>
    <row r="57" spans="1:9" s="31" customFormat="1" ht="51" x14ac:dyDescent="0.2">
      <c r="A57" s="3">
        <v>54</v>
      </c>
      <c r="B57" s="24" t="s">
        <v>247</v>
      </c>
      <c r="C57" s="21" t="s">
        <v>186</v>
      </c>
      <c r="D57" s="21"/>
      <c r="E57" s="28">
        <v>54</v>
      </c>
      <c r="F57" s="21" t="s">
        <v>190</v>
      </c>
      <c r="G57" s="21"/>
      <c r="H57" s="28">
        <v>5</v>
      </c>
      <c r="I57" s="10">
        <f t="shared" si="1"/>
        <v>333780</v>
      </c>
    </row>
    <row r="58" spans="1:9" s="31" customFormat="1" ht="38.25" x14ac:dyDescent="0.2">
      <c r="A58" s="3">
        <v>55</v>
      </c>
      <c r="B58" s="24" t="s">
        <v>248</v>
      </c>
      <c r="C58" s="21" t="s">
        <v>188</v>
      </c>
      <c r="D58" s="21"/>
      <c r="E58" s="28">
        <v>55</v>
      </c>
      <c r="F58" s="21" t="s">
        <v>190</v>
      </c>
      <c r="G58" s="21"/>
      <c r="H58" s="28">
        <v>4</v>
      </c>
      <c r="I58" s="10">
        <f t="shared" si="1"/>
        <v>267024</v>
      </c>
    </row>
    <row r="59" spans="1:9" s="31" customFormat="1" ht="63.75" x14ac:dyDescent="0.2">
      <c r="A59" s="3">
        <v>56</v>
      </c>
      <c r="B59" s="24" t="s">
        <v>249</v>
      </c>
      <c r="C59" s="21" t="s">
        <v>188</v>
      </c>
      <c r="D59" s="21"/>
      <c r="E59" s="28">
        <v>5</v>
      </c>
      <c r="F59" s="21" t="s">
        <v>190</v>
      </c>
      <c r="G59" s="21"/>
      <c r="H59" s="28">
        <v>1</v>
      </c>
      <c r="I59" s="10">
        <f t="shared" si="1"/>
        <v>66756</v>
      </c>
    </row>
    <row r="60" spans="1:9" s="31" customFormat="1" ht="51" x14ac:dyDescent="0.2">
      <c r="A60" s="3">
        <v>57</v>
      </c>
      <c r="B60" s="24" t="s">
        <v>250</v>
      </c>
      <c r="C60" s="21" t="s">
        <v>188</v>
      </c>
      <c r="D60" s="21"/>
      <c r="E60" s="28">
        <v>58</v>
      </c>
      <c r="F60" s="21" t="s">
        <v>190</v>
      </c>
      <c r="G60" s="21"/>
      <c r="H60" s="28">
        <v>6</v>
      </c>
      <c r="I60" s="10">
        <f t="shared" si="1"/>
        <v>400536</v>
      </c>
    </row>
    <row r="61" spans="1:9" s="31" customFormat="1" ht="38.25" x14ac:dyDescent="0.2">
      <c r="A61" s="3">
        <v>58</v>
      </c>
      <c r="B61" s="24" t="s">
        <v>251</v>
      </c>
      <c r="C61" s="21" t="s">
        <v>188</v>
      </c>
      <c r="D61" s="21"/>
      <c r="E61" s="28">
        <v>12</v>
      </c>
      <c r="F61" s="21" t="s">
        <v>190</v>
      </c>
      <c r="G61" s="21"/>
      <c r="H61" s="28">
        <v>1</v>
      </c>
      <c r="I61" s="10">
        <f t="shared" si="1"/>
        <v>66756</v>
      </c>
    </row>
    <row r="62" spans="1:9" s="31" customFormat="1" ht="38.25" x14ac:dyDescent="0.2">
      <c r="A62" s="3">
        <v>59</v>
      </c>
      <c r="B62" s="24" t="s">
        <v>252</v>
      </c>
      <c r="C62" s="21" t="s">
        <v>188</v>
      </c>
      <c r="D62" s="21"/>
      <c r="E62" s="28">
        <v>13</v>
      </c>
      <c r="F62" s="21" t="s">
        <v>190</v>
      </c>
      <c r="G62" s="21"/>
      <c r="H62" s="28">
        <v>1</v>
      </c>
      <c r="I62" s="10">
        <f t="shared" si="1"/>
        <v>66756</v>
      </c>
    </row>
    <row r="63" spans="1:9" s="31" customFormat="1" ht="38.25" x14ac:dyDescent="0.2">
      <c r="A63" s="3">
        <v>60</v>
      </c>
      <c r="B63" s="24" t="s">
        <v>253</v>
      </c>
      <c r="C63" s="21" t="s">
        <v>188</v>
      </c>
      <c r="D63" s="21"/>
      <c r="E63" s="28">
        <v>88</v>
      </c>
      <c r="F63" s="21" t="s">
        <v>190</v>
      </c>
      <c r="G63" s="21"/>
      <c r="H63" s="28">
        <v>4</v>
      </c>
      <c r="I63" s="10">
        <f t="shared" si="1"/>
        <v>267024</v>
      </c>
    </row>
    <row r="64" spans="1:9" s="31" customFormat="1" ht="38.25" x14ac:dyDescent="0.2">
      <c r="A64" s="3">
        <v>61</v>
      </c>
      <c r="B64" s="24" t="s">
        <v>254</v>
      </c>
      <c r="C64" s="21" t="s">
        <v>188</v>
      </c>
      <c r="D64" s="21"/>
      <c r="E64" s="28">
        <v>5</v>
      </c>
      <c r="F64" s="21" t="s">
        <v>190</v>
      </c>
      <c r="G64" s="21"/>
      <c r="H64" s="28">
        <v>1</v>
      </c>
      <c r="I64" s="10">
        <f t="shared" si="1"/>
        <v>66756</v>
      </c>
    </row>
    <row r="65" spans="1:9" s="31" customFormat="1" ht="51" x14ac:dyDescent="0.2">
      <c r="A65" s="3">
        <v>62</v>
      </c>
      <c r="B65" s="24" t="s">
        <v>255</v>
      </c>
      <c r="C65" s="21" t="s">
        <v>188</v>
      </c>
      <c r="D65" s="21"/>
      <c r="E65" s="28">
        <v>54</v>
      </c>
      <c r="F65" s="21" t="s">
        <v>190</v>
      </c>
      <c r="G65" s="21"/>
      <c r="H65" s="28">
        <v>5</v>
      </c>
      <c r="I65" s="10">
        <f t="shared" si="1"/>
        <v>333780</v>
      </c>
    </row>
    <row r="66" spans="1:9" s="31" customFormat="1" ht="38.25" x14ac:dyDescent="0.2">
      <c r="A66" s="3">
        <v>63</v>
      </c>
      <c r="B66" s="24" t="s">
        <v>256</v>
      </c>
      <c r="C66" s="21" t="s">
        <v>188</v>
      </c>
      <c r="D66" s="21"/>
      <c r="E66" s="28">
        <v>29</v>
      </c>
      <c r="F66" s="21" t="s">
        <v>190</v>
      </c>
      <c r="G66" s="21"/>
      <c r="H66" s="28">
        <v>3</v>
      </c>
      <c r="I66" s="10">
        <f t="shared" si="1"/>
        <v>200268</v>
      </c>
    </row>
    <row r="67" spans="1:9" s="31" customFormat="1" ht="51" x14ac:dyDescent="0.2">
      <c r="A67" s="3">
        <v>64</v>
      </c>
      <c r="B67" s="24" t="s">
        <v>257</v>
      </c>
      <c r="C67" s="21" t="s">
        <v>188</v>
      </c>
      <c r="D67" s="21"/>
      <c r="E67" s="28">
        <v>27</v>
      </c>
      <c r="F67" s="21" t="s">
        <v>190</v>
      </c>
      <c r="G67" s="21"/>
      <c r="H67" s="28">
        <v>3</v>
      </c>
      <c r="I67" s="10">
        <f t="shared" si="1"/>
        <v>200268</v>
      </c>
    </row>
    <row r="68" spans="1:9" s="31" customFormat="1" ht="38.25" x14ac:dyDescent="0.2">
      <c r="A68" s="3">
        <v>65</v>
      </c>
      <c r="B68" s="24" t="s">
        <v>258</v>
      </c>
      <c r="C68" s="21" t="s">
        <v>186</v>
      </c>
      <c r="D68" s="21"/>
      <c r="E68" s="28">
        <v>304</v>
      </c>
      <c r="F68" s="21" t="s">
        <v>190</v>
      </c>
      <c r="G68" s="21"/>
      <c r="H68" s="28">
        <v>30</v>
      </c>
      <c r="I68" s="10">
        <f t="shared" ref="I68:I99" si="2">16689*H68*4</f>
        <v>2002680</v>
      </c>
    </row>
    <row r="69" spans="1:9" s="31" customFormat="1" ht="38.25" x14ac:dyDescent="0.2">
      <c r="A69" s="3">
        <v>66</v>
      </c>
      <c r="B69" s="24" t="s">
        <v>259</v>
      </c>
      <c r="C69" s="21" t="s">
        <v>188</v>
      </c>
      <c r="D69" s="21"/>
      <c r="E69" s="28">
        <v>296</v>
      </c>
      <c r="F69" s="21" t="s">
        <v>190</v>
      </c>
      <c r="G69" s="21"/>
      <c r="H69" s="28">
        <v>30</v>
      </c>
      <c r="I69" s="10">
        <f t="shared" si="2"/>
        <v>2002680</v>
      </c>
    </row>
    <row r="70" spans="1:9" s="31" customFormat="1" ht="38.25" x14ac:dyDescent="0.2">
      <c r="A70" s="3">
        <v>67</v>
      </c>
      <c r="B70" s="24" t="s">
        <v>260</v>
      </c>
      <c r="C70" s="21" t="s">
        <v>188</v>
      </c>
      <c r="D70" s="21"/>
      <c r="E70" s="28">
        <v>238</v>
      </c>
      <c r="F70" s="21" t="s">
        <v>190</v>
      </c>
      <c r="G70" s="21"/>
      <c r="H70" s="28">
        <v>24</v>
      </c>
      <c r="I70" s="10">
        <f t="shared" si="2"/>
        <v>1602144</v>
      </c>
    </row>
    <row r="71" spans="1:9" s="31" customFormat="1" ht="38.25" x14ac:dyDescent="0.2">
      <c r="A71" s="3">
        <v>68</v>
      </c>
      <c r="B71" s="24" t="s">
        <v>261</v>
      </c>
      <c r="C71" s="21" t="s">
        <v>188</v>
      </c>
      <c r="D71" s="21"/>
      <c r="E71" s="28">
        <v>56</v>
      </c>
      <c r="F71" s="21" t="s">
        <v>190</v>
      </c>
      <c r="G71" s="21"/>
      <c r="H71" s="28">
        <v>6</v>
      </c>
      <c r="I71" s="10">
        <f t="shared" si="2"/>
        <v>400536</v>
      </c>
    </row>
    <row r="72" spans="1:9" s="31" customFormat="1" ht="38.25" x14ac:dyDescent="0.2">
      <c r="A72" s="3">
        <v>69</v>
      </c>
      <c r="B72" s="24" t="s">
        <v>262</v>
      </c>
      <c r="C72" s="21" t="s">
        <v>188</v>
      </c>
      <c r="D72" s="21"/>
      <c r="E72" s="28">
        <v>40</v>
      </c>
      <c r="F72" s="21" t="s">
        <v>190</v>
      </c>
      <c r="G72" s="21"/>
      <c r="H72" s="28">
        <v>4</v>
      </c>
      <c r="I72" s="10">
        <f t="shared" si="2"/>
        <v>267024</v>
      </c>
    </row>
    <row r="73" spans="1:9" s="31" customFormat="1" ht="38.25" x14ac:dyDescent="0.2">
      <c r="A73" s="3">
        <v>70</v>
      </c>
      <c r="B73" s="24" t="s">
        <v>263</v>
      </c>
      <c r="C73" s="21" t="s">
        <v>188</v>
      </c>
      <c r="D73" s="21"/>
      <c r="E73" s="28">
        <v>42</v>
      </c>
      <c r="F73" s="21" t="s">
        <v>190</v>
      </c>
      <c r="G73" s="21"/>
      <c r="H73" s="28">
        <v>4</v>
      </c>
      <c r="I73" s="10">
        <f t="shared" si="2"/>
        <v>267024</v>
      </c>
    </row>
    <row r="74" spans="1:9" s="31" customFormat="1" ht="63.75" x14ac:dyDescent="0.2">
      <c r="A74" s="3">
        <v>71</v>
      </c>
      <c r="B74" s="24" t="s">
        <v>264</v>
      </c>
      <c r="C74" s="21" t="s">
        <v>188</v>
      </c>
      <c r="D74" s="21"/>
      <c r="E74" s="28">
        <v>120</v>
      </c>
      <c r="F74" s="21" t="s">
        <v>190</v>
      </c>
      <c r="G74" s="21"/>
      <c r="H74" s="28">
        <v>10</v>
      </c>
      <c r="I74" s="10">
        <f t="shared" si="2"/>
        <v>667560</v>
      </c>
    </row>
    <row r="75" spans="1:9" s="31" customFormat="1" ht="51" x14ac:dyDescent="0.2">
      <c r="A75" s="3">
        <v>72</v>
      </c>
      <c r="B75" s="24" t="s">
        <v>265</v>
      </c>
      <c r="C75" s="21" t="s">
        <v>188</v>
      </c>
      <c r="D75" s="21"/>
      <c r="E75" s="28">
        <v>77</v>
      </c>
      <c r="F75" s="21" t="s">
        <v>190</v>
      </c>
      <c r="G75" s="21"/>
      <c r="H75" s="28">
        <v>4</v>
      </c>
      <c r="I75" s="10">
        <f t="shared" si="2"/>
        <v>267024</v>
      </c>
    </row>
    <row r="76" spans="1:9" s="31" customFormat="1" ht="63.75" x14ac:dyDescent="0.2">
      <c r="A76" s="3">
        <v>73</v>
      </c>
      <c r="B76" s="24" t="s">
        <v>266</v>
      </c>
      <c r="C76" s="21" t="s">
        <v>187</v>
      </c>
      <c r="D76" s="21"/>
      <c r="E76" s="28">
        <v>7</v>
      </c>
      <c r="F76" s="21" t="s">
        <v>190</v>
      </c>
      <c r="G76" s="21"/>
      <c r="H76" s="28">
        <v>1</v>
      </c>
      <c r="I76" s="10">
        <f t="shared" si="2"/>
        <v>66756</v>
      </c>
    </row>
    <row r="77" spans="1:9" s="31" customFormat="1" ht="63.75" x14ac:dyDescent="0.2">
      <c r="A77" s="3">
        <v>74</v>
      </c>
      <c r="B77" s="24" t="s">
        <v>267</v>
      </c>
      <c r="C77" s="21" t="s">
        <v>186</v>
      </c>
      <c r="D77" s="21"/>
      <c r="E77" s="28">
        <v>133</v>
      </c>
      <c r="F77" s="21" t="s">
        <v>190</v>
      </c>
      <c r="G77" s="21"/>
      <c r="H77" s="28">
        <v>13</v>
      </c>
      <c r="I77" s="10">
        <f t="shared" si="2"/>
        <v>867828</v>
      </c>
    </row>
    <row r="78" spans="1:9" s="31" customFormat="1" ht="63.75" x14ac:dyDescent="0.2">
      <c r="A78" s="3">
        <v>75</v>
      </c>
      <c r="B78" s="24" t="s">
        <v>268</v>
      </c>
      <c r="C78" s="21" t="s">
        <v>186</v>
      </c>
      <c r="D78" s="21"/>
      <c r="E78" s="28">
        <v>177</v>
      </c>
      <c r="F78" s="21" t="s">
        <v>190</v>
      </c>
      <c r="G78" s="21"/>
      <c r="H78" s="28">
        <v>18</v>
      </c>
      <c r="I78" s="10">
        <f t="shared" si="2"/>
        <v>1201608</v>
      </c>
    </row>
    <row r="79" spans="1:9" s="31" customFormat="1" ht="89.25" x14ac:dyDescent="0.2">
      <c r="A79" s="3">
        <v>76</v>
      </c>
      <c r="B79" s="24" t="s">
        <v>269</v>
      </c>
      <c r="C79" s="21" t="s">
        <v>186</v>
      </c>
      <c r="D79" s="21"/>
      <c r="E79" s="28">
        <v>130</v>
      </c>
      <c r="F79" s="21" t="s">
        <v>190</v>
      </c>
      <c r="G79" s="21"/>
      <c r="H79" s="28">
        <v>13</v>
      </c>
      <c r="I79" s="10">
        <f t="shared" si="2"/>
        <v>867828</v>
      </c>
    </row>
    <row r="80" spans="1:9" s="31" customFormat="1" ht="89.25" x14ac:dyDescent="0.25">
      <c r="A80" s="3">
        <v>77</v>
      </c>
      <c r="B80" s="27" t="s">
        <v>270</v>
      </c>
      <c r="C80" s="21" t="s">
        <v>192</v>
      </c>
      <c r="D80" s="21"/>
      <c r="E80" s="28">
        <v>114</v>
      </c>
      <c r="F80" s="21" t="s">
        <v>190</v>
      </c>
      <c r="G80" s="21"/>
      <c r="H80" s="28">
        <v>11</v>
      </c>
      <c r="I80" s="10">
        <f t="shared" si="2"/>
        <v>734316</v>
      </c>
    </row>
    <row r="81" spans="1:9" s="31" customFormat="1" ht="51" x14ac:dyDescent="0.2">
      <c r="A81" s="3">
        <v>78</v>
      </c>
      <c r="B81" s="24" t="s">
        <v>271</v>
      </c>
      <c r="C81" s="21" t="s">
        <v>188</v>
      </c>
      <c r="D81" s="21"/>
      <c r="E81" s="28">
        <v>20</v>
      </c>
      <c r="F81" s="21" t="s">
        <v>190</v>
      </c>
      <c r="G81" s="21"/>
      <c r="H81" s="28">
        <v>2</v>
      </c>
      <c r="I81" s="10">
        <f t="shared" si="2"/>
        <v>133512</v>
      </c>
    </row>
    <row r="82" spans="1:9" s="31" customFormat="1" ht="51" x14ac:dyDescent="0.2">
      <c r="A82" s="3">
        <v>79</v>
      </c>
      <c r="B82" s="24" t="s">
        <v>272</v>
      </c>
      <c r="C82" s="21" t="s">
        <v>186</v>
      </c>
      <c r="D82" s="21"/>
      <c r="E82" s="28">
        <v>86</v>
      </c>
      <c r="F82" s="21" t="s">
        <v>190</v>
      </c>
      <c r="G82" s="21"/>
      <c r="H82" s="28">
        <v>9</v>
      </c>
      <c r="I82" s="10">
        <f t="shared" si="2"/>
        <v>600804</v>
      </c>
    </row>
    <row r="83" spans="1:9" s="31" customFormat="1" ht="63.75" x14ac:dyDescent="0.25">
      <c r="A83" s="3">
        <v>80</v>
      </c>
      <c r="B83" s="27" t="s">
        <v>273</v>
      </c>
      <c r="C83" s="21" t="s">
        <v>186</v>
      </c>
      <c r="D83" s="21"/>
      <c r="E83" s="28">
        <v>86</v>
      </c>
      <c r="F83" s="21" t="s">
        <v>190</v>
      </c>
      <c r="G83" s="21"/>
      <c r="H83" s="28">
        <v>9</v>
      </c>
      <c r="I83" s="10">
        <f t="shared" si="2"/>
        <v>600804</v>
      </c>
    </row>
    <row r="84" spans="1:9" s="31" customFormat="1" ht="127.5" x14ac:dyDescent="0.25">
      <c r="A84" s="3">
        <v>81</v>
      </c>
      <c r="B84" s="27" t="s">
        <v>274</v>
      </c>
      <c r="C84" s="21" t="s">
        <v>188</v>
      </c>
      <c r="D84" s="21"/>
      <c r="E84" s="28">
        <v>10</v>
      </c>
      <c r="F84" s="21" t="s">
        <v>190</v>
      </c>
      <c r="G84" s="21"/>
      <c r="H84" s="28">
        <v>1</v>
      </c>
      <c r="I84" s="10">
        <f t="shared" si="2"/>
        <v>66756</v>
      </c>
    </row>
    <row r="85" spans="1:9" s="31" customFormat="1" ht="51" x14ac:dyDescent="0.25">
      <c r="A85" s="3">
        <v>82</v>
      </c>
      <c r="B85" s="27" t="s">
        <v>275</v>
      </c>
      <c r="C85" s="21" t="s">
        <v>188</v>
      </c>
      <c r="D85" s="21"/>
      <c r="E85" s="28">
        <v>20</v>
      </c>
      <c r="F85" s="21" t="s">
        <v>190</v>
      </c>
      <c r="G85" s="21"/>
      <c r="H85" s="28">
        <v>2</v>
      </c>
      <c r="I85" s="10">
        <f t="shared" si="2"/>
        <v>133512</v>
      </c>
    </row>
    <row r="86" spans="1:9" s="31" customFormat="1" ht="63.75" x14ac:dyDescent="0.2">
      <c r="A86" s="3">
        <v>83</v>
      </c>
      <c r="B86" s="24" t="s">
        <v>276</v>
      </c>
      <c r="C86" s="21" t="s">
        <v>186</v>
      </c>
      <c r="D86" s="21"/>
      <c r="E86" s="28">
        <v>74</v>
      </c>
      <c r="F86" s="21" t="s">
        <v>190</v>
      </c>
      <c r="G86" s="21"/>
      <c r="H86" s="28">
        <v>5</v>
      </c>
      <c r="I86" s="10">
        <f t="shared" si="2"/>
        <v>333780</v>
      </c>
    </row>
    <row r="87" spans="1:9" s="31" customFormat="1" ht="38.25" x14ac:dyDescent="0.2">
      <c r="A87" s="3">
        <v>84</v>
      </c>
      <c r="B87" s="24" t="s">
        <v>277</v>
      </c>
      <c r="C87" s="21" t="s">
        <v>188</v>
      </c>
      <c r="D87" s="21"/>
      <c r="E87" s="28">
        <v>83</v>
      </c>
      <c r="F87" s="21" t="s">
        <v>190</v>
      </c>
      <c r="G87" s="21"/>
      <c r="H87" s="28">
        <v>1</v>
      </c>
      <c r="I87" s="10">
        <f t="shared" si="2"/>
        <v>66756</v>
      </c>
    </row>
    <row r="88" spans="1:9" s="31" customFormat="1" ht="51" x14ac:dyDescent="0.2">
      <c r="A88" s="3">
        <v>85</v>
      </c>
      <c r="B88" s="24" t="s">
        <v>278</v>
      </c>
      <c r="C88" s="21" t="s">
        <v>188</v>
      </c>
      <c r="D88" s="21"/>
      <c r="E88" s="28">
        <v>20</v>
      </c>
      <c r="F88" s="21" t="s">
        <v>190</v>
      </c>
      <c r="G88" s="21"/>
      <c r="H88" s="28">
        <v>2</v>
      </c>
      <c r="I88" s="10">
        <f t="shared" si="2"/>
        <v>133512</v>
      </c>
    </row>
    <row r="89" spans="1:9" s="31" customFormat="1" ht="51" x14ac:dyDescent="0.2">
      <c r="A89" s="3">
        <v>86</v>
      </c>
      <c r="B89" s="24" t="s">
        <v>279</v>
      </c>
      <c r="C89" s="21" t="s">
        <v>188</v>
      </c>
      <c r="D89" s="21"/>
      <c r="E89" s="28">
        <v>56</v>
      </c>
      <c r="F89" s="21" t="s">
        <v>190</v>
      </c>
      <c r="G89" s="21"/>
      <c r="H89" s="28">
        <v>6</v>
      </c>
      <c r="I89" s="10">
        <f t="shared" si="2"/>
        <v>400536</v>
      </c>
    </row>
    <row r="90" spans="1:9" s="31" customFormat="1" ht="51" x14ac:dyDescent="0.2">
      <c r="A90" s="3">
        <v>87</v>
      </c>
      <c r="B90" s="24" t="s">
        <v>280</v>
      </c>
      <c r="C90" s="21" t="s">
        <v>191</v>
      </c>
      <c r="D90" s="21"/>
      <c r="E90" s="28">
        <v>55</v>
      </c>
      <c r="F90" s="21" t="s">
        <v>190</v>
      </c>
      <c r="G90" s="21"/>
      <c r="H90" s="28">
        <v>8</v>
      </c>
      <c r="I90" s="10">
        <f t="shared" si="2"/>
        <v>534048</v>
      </c>
    </row>
    <row r="91" spans="1:9" s="31" customFormat="1" ht="51" x14ac:dyDescent="0.2">
      <c r="A91" s="3">
        <v>88</v>
      </c>
      <c r="B91" s="24" t="s">
        <v>281</v>
      </c>
      <c r="C91" s="21" t="s">
        <v>191</v>
      </c>
      <c r="D91" s="21"/>
      <c r="E91" s="28">
        <v>55</v>
      </c>
      <c r="F91" s="21" t="s">
        <v>190</v>
      </c>
      <c r="G91" s="21"/>
      <c r="H91" s="28">
        <v>5</v>
      </c>
      <c r="I91" s="10">
        <f t="shared" si="2"/>
        <v>333780</v>
      </c>
    </row>
    <row r="92" spans="1:9" s="31" customFormat="1" ht="51" x14ac:dyDescent="0.2">
      <c r="A92" s="3">
        <v>89</v>
      </c>
      <c r="B92" s="24" t="s">
        <v>282</v>
      </c>
      <c r="C92" s="21" t="s">
        <v>191</v>
      </c>
      <c r="D92" s="21"/>
      <c r="E92" s="28">
        <v>85</v>
      </c>
      <c r="F92" s="21" t="s">
        <v>190</v>
      </c>
      <c r="G92" s="21"/>
      <c r="H92" s="28">
        <v>8</v>
      </c>
      <c r="I92" s="10">
        <f t="shared" si="2"/>
        <v>534048</v>
      </c>
    </row>
    <row r="93" spans="1:9" s="31" customFormat="1" ht="38.25" x14ac:dyDescent="0.2">
      <c r="A93" s="3">
        <v>90</v>
      </c>
      <c r="B93" s="24" t="s">
        <v>283</v>
      </c>
      <c r="C93" s="21" t="s">
        <v>186</v>
      </c>
      <c r="D93" s="21"/>
      <c r="E93" s="28">
        <v>70</v>
      </c>
      <c r="F93" s="21" t="s">
        <v>190</v>
      </c>
      <c r="G93" s="21"/>
      <c r="H93" s="28">
        <v>3</v>
      </c>
      <c r="I93" s="10">
        <f t="shared" si="2"/>
        <v>200268</v>
      </c>
    </row>
    <row r="94" spans="1:9" s="31" customFormat="1" ht="63.75" x14ac:dyDescent="0.2">
      <c r="A94" s="3">
        <v>91</v>
      </c>
      <c r="B94" s="24" t="s">
        <v>284</v>
      </c>
      <c r="C94" s="21" t="s">
        <v>186</v>
      </c>
      <c r="D94" s="21"/>
      <c r="E94" s="28">
        <v>32</v>
      </c>
      <c r="F94" s="21" t="s">
        <v>190</v>
      </c>
      <c r="G94" s="21"/>
      <c r="H94" s="28">
        <v>3</v>
      </c>
      <c r="I94" s="10">
        <f t="shared" si="2"/>
        <v>200268</v>
      </c>
    </row>
    <row r="95" spans="1:9" s="31" customFormat="1" ht="51" x14ac:dyDescent="0.2">
      <c r="A95" s="3">
        <v>92</v>
      </c>
      <c r="B95" s="24" t="s">
        <v>285</v>
      </c>
      <c r="C95" s="21" t="s">
        <v>188</v>
      </c>
      <c r="D95" s="21"/>
      <c r="E95" s="28">
        <v>37</v>
      </c>
      <c r="F95" s="21" t="s">
        <v>190</v>
      </c>
      <c r="G95" s="21"/>
      <c r="H95" s="28">
        <v>4</v>
      </c>
      <c r="I95" s="10">
        <f t="shared" si="2"/>
        <v>267024</v>
      </c>
    </row>
    <row r="96" spans="1:9" s="31" customFormat="1" ht="63.75" x14ac:dyDescent="0.2">
      <c r="A96" s="3">
        <v>93</v>
      </c>
      <c r="B96" s="24" t="s">
        <v>286</v>
      </c>
      <c r="C96" s="21" t="s">
        <v>188</v>
      </c>
      <c r="D96" s="21"/>
      <c r="E96" s="28">
        <v>16</v>
      </c>
      <c r="F96" s="21" t="s">
        <v>190</v>
      </c>
      <c r="G96" s="21"/>
      <c r="H96" s="28">
        <v>2</v>
      </c>
      <c r="I96" s="10">
        <f t="shared" si="2"/>
        <v>133512</v>
      </c>
    </row>
    <row r="97" spans="1:9" s="31" customFormat="1" ht="38.25" x14ac:dyDescent="0.2">
      <c r="A97" s="3">
        <v>94</v>
      </c>
      <c r="B97" s="24" t="s">
        <v>287</v>
      </c>
      <c r="C97" s="21" t="s">
        <v>186</v>
      </c>
      <c r="D97" s="21"/>
      <c r="E97" s="28">
        <v>15</v>
      </c>
      <c r="F97" s="21" t="s">
        <v>190</v>
      </c>
      <c r="G97" s="21"/>
      <c r="H97" s="28">
        <v>1</v>
      </c>
      <c r="I97" s="10">
        <f t="shared" si="2"/>
        <v>66756</v>
      </c>
    </row>
    <row r="98" spans="1:9" s="31" customFormat="1" ht="51" x14ac:dyDescent="0.2">
      <c r="A98" s="3">
        <v>95</v>
      </c>
      <c r="B98" s="24" t="s">
        <v>288</v>
      </c>
      <c r="C98" s="21" t="s">
        <v>188</v>
      </c>
      <c r="D98" s="21"/>
      <c r="E98" s="28">
        <v>57</v>
      </c>
      <c r="F98" s="21" t="s">
        <v>190</v>
      </c>
      <c r="G98" s="21"/>
      <c r="H98" s="28">
        <v>4</v>
      </c>
      <c r="I98" s="10">
        <f t="shared" si="2"/>
        <v>267024</v>
      </c>
    </row>
    <row r="99" spans="1:9" s="31" customFormat="1" ht="51" x14ac:dyDescent="0.2">
      <c r="A99" s="3">
        <v>96</v>
      </c>
      <c r="B99" s="24" t="s">
        <v>289</v>
      </c>
      <c r="C99" s="21" t="s">
        <v>191</v>
      </c>
      <c r="D99" s="21"/>
      <c r="E99" s="28">
        <v>125</v>
      </c>
      <c r="F99" s="21" t="s">
        <v>190</v>
      </c>
      <c r="G99" s="21"/>
      <c r="H99" s="28">
        <v>8</v>
      </c>
      <c r="I99" s="10">
        <f t="shared" si="2"/>
        <v>534048</v>
      </c>
    </row>
    <row r="100" spans="1:9" s="31" customFormat="1" ht="51" x14ac:dyDescent="0.2">
      <c r="A100" s="3">
        <v>97</v>
      </c>
      <c r="B100" s="24" t="s">
        <v>290</v>
      </c>
      <c r="C100" s="21" t="s">
        <v>188</v>
      </c>
      <c r="D100" s="21"/>
      <c r="E100" s="28">
        <v>79</v>
      </c>
      <c r="F100" s="21" t="s">
        <v>190</v>
      </c>
      <c r="G100" s="21"/>
      <c r="H100" s="28">
        <v>7</v>
      </c>
      <c r="I100" s="10">
        <f t="shared" ref="I100:I131" si="3">16689*H100*4</f>
        <v>467292</v>
      </c>
    </row>
    <row r="101" spans="1:9" s="31" customFormat="1" ht="38.25" x14ac:dyDescent="0.2">
      <c r="A101" s="3">
        <v>98</v>
      </c>
      <c r="B101" s="24" t="s">
        <v>291</v>
      </c>
      <c r="C101" s="21" t="s">
        <v>188</v>
      </c>
      <c r="D101" s="21"/>
      <c r="E101" s="28">
        <v>6</v>
      </c>
      <c r="F101" s="21" t="s">
        <v>190</v>
      </c>
      <c r="G101" s="21"/>
      <c r="H101" s="28">
        <v>1</v>
      </c>
      <c r="I101" s="10">
        <f t="shared" si="3"/>
        <v>66756</v>
      </c>
    </row>
    <row r="102" spans="1:9" s="31" customFormat="1" ht="38.25" x14ac:dyDescent="0.2">
      <c r="A102" s="3">
        <v>99</v>
      </c>
      <c r="B102" s="24" t="s">
        <v>292</v>
      </c>
      <c r="C102" s="21" t="s">
        <v>188</v>
      </c>
      <c r="D102" s="21"/>
      <c r="E102" s="28">
        <v>15</v>
      </c>
      <c r="F102" s="21" t="s">
        <v>190</v>
      </c>
      <c r="G102" s="21"/>
      <c r="H102" s="28">
        <v>2</v>
      </c>
      <c r="I102" s="10">
        <f t="shared" si="3"/>
        <v>133512</v>
      </c>
    </row>
    <row r="103" spans="1:9" s="31" customFormat="1" ht="63.75" x14ac:dyDescent="0.2">
      <c r="A103" s="3">
        <v>100</v>
      </c>
      <c r="B103" s="24" t="s">
        <v>293</v>
      </c>
      <c r="C103" s="21" t="s">
        <v>188</v>
      </c>
      <c r="D103" s="21"/>
      <c r="E103" s="28">
        <v>76</v>
      </c>
      <c r="F103" s="21" t="s">
        <v>190</v>
      </c>
      <c r="G103" s="21"/>
      <c r="H103" s="28">
        <v>3</v>
      </c>
      <c r="I103" s="10">
        <f t="shared" si="3"/>
        <v>200268</v>
      </c>
    </row>
    <row r="104" spans="1:9" s="31" customFormat="1" ht="38.25" x14ac:dyDescent="0.2">
      <c r="A104" s="3">
        <v>101</v>
      </c>
      <c r="B104" s="24" t="s">
        <v>294</v>
      </c>
      <c r="C104" s="21" t="s">
        <v>188</v>
      </c>
      <c r="D104" s="21"/>
      <c r="E104" s="28">
        <v>41</v>
      </c>
      <c r="F104" s="21" t="s">
        <v>190</v>
      </c>
      <c r="G104" s="21"/>
      <c r="H104" s="28">
        <v>2</v>
      </c>
      <c r="I104" s="10">
        <f t="shared" si="3"/>
        <v>133512</v>
      </c>
    </row>
    <row r="105" spans="1:9" s="31" customFormat="1" ht="76.5" x14ac:dyDescent="0.2">
      <c r="A105" s="3">
        <v>102</v>
      </c>
      <c r="B105" s="24" t="s">
        <v>295</v>
      </c>
      <c r="C105" s="21" t="s">
        <v>188</v>
      </c>
      <c r="D105" s="21"/>
      <c r="E105" s="28">
        <v>24</v>
      </c>
      <c r="F105" s="21" t="s">
        <v>190</v>
      </c>
      <c r="G105" s="21"/>
      <c r="H105" s="28">
        <v>2</v>
      </c>
      <c r="I105" s="10">
        <f t="shared" si="3"/>
        <v>133512</v>
      </c>
    </row>
    <row r="106" spans="1:9" s="31" customFormat="1" ht="38.25" x14ac:dyDescent="0.2">
      <c r="A106" s="3">
        <v>103</v>
      </c>
      <c r="B106" s="24" t="s">
        <v>296</v>
      </c>
      <c r="C106" s="21" t="s">
        <v>188</v>
      </c>
      <c r="D106" s="21"/>
      <c r="E106" s="28">
        <v>35</v>
      </c>
      <c r="F106" s="21" t="s">
        <v>190</v>
      </c>
      <c r="G106" s="21"/>
      <c r="H106" s="28">
        <v>4</v>
      </c>
      <c r="I106" s="10">
        <f t="shared" si="3"/>
        <v>267024</v>
      </c>
    </row>
    <row r="107" spans="1:9" s="31" customFormat="1" ht="38.25" x14ac:dyDescent="0.2">
      <c r="A107" s="3">
        <v>104</v>
      </c>
      <c r="B107" s="24" t="s">
        <v>297</v>
      </c>
      <c r="C107" s="21" t="s">
        <v>186</v>
      </c>
      <c r="D107" s="21"/>
      <c r="E107" s="28">
        <v>20</v>
      </c>
      <c r="F107" s="21" t="s">
        <v>190</v>
      </c>
      <c r="G107" s="21"/>
      <c r="H107" s="28">
        <v>2</v>
      </c>
      <c r="I107" s="10">
        <f t="shared" si="3"/>
        <v>133512</v>
      </c>
    </row>
    <row r="108" spans="1:9" s="31" customFormat="1" ht="89.25" x14ac:dyDescent="0.2">
      <c r="A108" s="3">
        <v>105</v>
      </c>
      <c r="B108" s="24" t="s">
        <v>298</v>
      </c>
      <c r="C108" s="21" t="s">
        <v>186</v>
      </c>
      <c r="D108" s="21"/>
      <c r="E108" s="28">
        <v>133</v>
      </c>
      <c r="F108" s="21" t="s">
        <v>190</v>
      </c>
      <c r="G108" s="21"/>
      <c r="H108" s="28">
        <v>13</v>
      </c>
      <c r="I108" s="10">
        <f t="shared" si="3"/>
        <v>867828</v>
      </c>
    </row>
    <row r="109" spans="1:9" s="31" customFormat="1" ht="114.75" x14ac:dyDescent="0.2">
      <c r="A109" s="3">
        <v>106</v>
      </c>
      <c r="B109" s="24" t="s">
        <v>299</v>
      </c>
      <c r="C109" s="21" t="s">
        <v>188</v>
      </c>
      <c r="D109" s="21"/>
      <c r="E109" s="28">
        <v>29</v>
      </c>
      <c r="F109" s="21" t="s">
        <v>190</v>
      </c>
      <c r="G109" s="21"/>
      <c r="H109" s="28">
        <v>3</v>
      </c>
      <c r="I109" s="10">
        <f t="shared" si="3"/>
        <v>200268</v>
      </c>
    </row>
    <row r="110" spans="1:9" s="31" customFormat="1" ht="38.25" x14ac:dyDescent="0.2">
      <c r="A110" s="3">
        <v>107</v>
      </c>
      <c r="B110" s="24" t="s">
        <v>300</v>
      </c>
      <c r="C110" s="21" t="s">
        <v>191</v>
      </c>
      <c r="D110" s="21"/>
      <c r="E110" s="28">
        <v>105</v>
      </c>
      <c r="F110" s="21" t="s">
        <v>190</v>
      </c>
      <c r="G110" s="21"/>
      <c r="H110" s="28">
        <v>11</v>
      </c>
      <c r="I110" s="10">
        <f t="shared" si="3"/>
        <v>734316</v>
      </c>
    </row>
    <row r="111" spans="1:9" s="31" customFormat="1" ht="25.5" x14ac:dyDescent="0.2">
      <c r="A111" s="3">
        <v>108</v>
      </c>
      <c r="B111" s="24" t="s">
        <v>301</v>
      </c>
      <c r="C111" s="21" t="s">
        <v>191</v>
      </c>
      <c r="D111" s="21"/>
      <c r="E111" s="28">
        <v>14</v>
      </c>
      <c r="F111" s="21" t="s">
        <v>190</v>
      </c>
      <c r="G111" s="21"/>
      <c r="H111" s="28">
        <v>1</v>
      </c>
      <c r="I111" s="10">
        <f t="shared" si="3"/>
        <v>66756</v>
      </c>
    </row>
    <row r="112" spans="1:9" s="31" customFormat="1" ht="38.25" x14ac:dyDescent="0.2">
      <c r="A112" s="3">
        <v>109</v>
      </c>
      <c r="B112" s="24" t="s">
        <v>302</v>
      </c>
      <c r="C112" s="21" t="s">
        <v>186</v>
      </c>
      <c r="D112" s="21"/>
      <c r="E112" s="28">
        <v>44</v>
      </c>
      <c r="F112" s="21" t="s">
        <v>190</v>
      </c>
      <c r="G112" s="21"/>
      <c r="H112" s="28">
        <v>4</v>
      </c>
      <c r="I112" s="10">
        <f t="shared" si="3"/>
        <v>267024</v>
      </c>
    </row>
    <row r="113" spans="1:9" s="31" customFormat="1" ht="63.75" x14ac:dyDescent="0.2">
      <c r="A113" s="3">
        <v>110</v>
      </c>
      <c r="B113" s="24" t="s">
        <v>303</v>
      </c>
      <c r="C113" s="21" t="s">
        <v>188</v>
      </c>
      <c r="D113" s="21"/>
      <c r="E113" s="28">
        <v>41</v>
      </c>
      <c r="F113" s="21" t="s">
        <v>190</v>
      </c>
      <c r="G113" s="21"/>
      <c r="H113" s="28">
        <v>4</v>
      </c>
      <c r="I113" s="10">
        <f t="shared" si="3"/>
        <v>267024</v>
      </c>
    </row>
    <row r="114" spans="1:9" s="31" customFormat="1" ht="25.5" x14ac:dyDescent="0.2">
      <c r="A114" s="3">
        <v>111</v>
      </c>
      <c r="B114" s="24" t="s">
        <v>304</v>
      </c>
      <c r="C114" s="21" t="s">
        <v>188</v>
      </c>
      <c r="D114" s="21"/>
      <c r="E114" s="28">
        <v>62</v>
      </c>
      <c r="F114" s="21" t="s">
        <v>190</v>
      </c>
      <c r="G114" s="21"/>
      <c r="H114" s="28">
        <v>5</v>
      </c>
      <c r="I114" s="10">
        <f t="shared" si="3"/>
        <v>333780</v>
      </c>
    </row>
    <row r="115" spans="1:9" s="31" customFormat="1" ht="51" x14ac:dyDescent="0.2">
      <c r="A115" s="3">
        <v>112</v>
      </c>
      <c r="B115" s="24" t="s">
        <v>305</v>
      </c>
      <c r="C115" s="21" t="s">
        <v>186</v>
      </c>
      <c r="D115" s="21"/>
      <c r="E115" s="28">
        <v>117</v>
      </c>
      <c r="F115" s="21" t="s">
        <v>190</v>
      </c>
      <c r="G115" s="21"/>
      <c r="H115" s="28">
        <v>11</v>
      </c>
      <c r="I115" s="10">
        <f t="shared" si="3"/>
        <v>734316</v>
      </c>
    </row>
    <row r="116" spans="1:9" s="31" customFormat="1" ht="51" x14ac:dyDescent="0.2">
      <c r="A116" s="3">
        <v>113</v>
      </c>
      <c r="B116" s="24" t="s">
        <v>306</v>
      </c>
      <c r="C116" s="21" t="s">
        <v>188</v>
      </c>
      <c r="D116" s="21"/>
      <c r="E116" s="28">
        <v>60</v>
      </c>
      <c r="F116" s="21" t="s">
        <v>190</v>
      </c>
      <c r="G116" s="21"/>
      <c r="H116" s="28">
        <v>4</v>
      </c>
      <c r="I116" s="10">
        <f t="shared" si="3"/>
        <v>267024</v>
      </c>
    </row>
    <row r="117" spans="1:9" s="31" customFormat="1" ht="51" x14ac:dyDescent="0.25">
      <c r="A117" s="3">
        <v>114</v>
      </c>
      <c r="B117" s="27" t="s">
        <v>307</v>
      </c>
      <c r="C117" s="21" t="s">
        <v>192</v>
      </c>
      <c r="D117" s="21"/>
      <c r="E117" s="28">
        <v>44</v>
      </c>
      <c r="F117" s="21" t="s">
        <v>190</v>
      </c>
      <c r="G117" s="21"/>
      <c r="H117" s="28">
        <v>4</v>
      </c>
      <c r="I117" s="10">
        <f t="shared" si="3"/>
        <v>267024</v>
      </c>
    </row>
    <row r="118" spans="1:9" s="31" customFormat="1" ht="51" x14ac:dyDescent="0.25">
      <c r="A118" s="3">
        <v>115</v>
      </c>
      <c r="B118" s="27" t="s">
        <v>308</v>
      </c>
      <c r="C118" s="21" t="s">
        <v>186</v>
      </c>
      <c r="D118" s="21"/>
      <c r="E118" s="28">
        <v>66</v>
      </c>
      <c r="F118" s="21" t="s">
        <v>190</v>
      </c>
      <c r="G118" s="21"/>
      <c r="H118" s="28">
        <v>4</v>
      </c>
      <c r="I118" s="10">
        <f t="shared" si="3"/>
        <v>267024</v>
      </c>
    </row>
    <row r="119" spans="1:9" s="31" customFormat="1" ht="63.75" x14ac:dyDescent="0.25">
      <c r="A119" s="3">
        <v>116</v>
      </c>
      <c r="B119" s="27" t="s">
        <v>309</v>
      </c>
      <c r="C119" s="21" t="s">
        <v>186</v>
      </c>
      <c r="D119" s="21"/>
      <c r="E119" s="28">
        <v>43</v>
      </c>
      <c r="F119" s="21" t="s">
        <v>190</v>
      </c>
      <c r="G119" s="21"/>
      <c r="H119" s="28">
        <v>4</v>
      </c>
      <c r="I119" s="10">
        <f t="shared" si="3"/>
        <v>267024</v>
      </c>
    </row>
    <row r="120" spans="1:9" s="31" customFormat="1" ht="63.75" x14ac:dyDescent="0.25">
      <c r="A120" s="3">
        <v>117</v>
      </c>
      <c r="B120" s="27" t="s">
        <v>310</v>
      </c>
      <c r="C120" s="21" t="s">
        <v>186</v>
      </c>
      <c r="D120" s="21"/>
      <c r="E120" s="28">
        <v>61</v>
      </c>
      <c r="F120" s="21" t="s">
        <v>190</v>
      </c>
      <c r="G120" s="21"/>
      <c r="H120" s="28">
        <v>6</v>
      </c>
      <c r="I120" s="10">
        <f t="shared" si="3"/>
        <v>400536</v>
      </c>
    </row>
    <row r="121" spans="1:9" s="31" customFormat="1" ht="51" x14ac:dyDescent="0.25">
      <c r="A121" s="3">
        <v>118</v>
      </c>
      <c r="B121" s="27" t="s">
        <v>308</v>
      </c>
      <c r="C121" s="21" t="s">
        <v>186</v>
      </c>
      <c r="D121" s="21"/>
      <c r="E121" s="28">
        <v>43</v>
      </c>
      <c r="F121" s="21" t="s">
        <v>190</v>
      </c>
      <c r="G121" s="21"/>
      <c r="H121" s="28">
        <v>4</v>
      </c>
      <c r="I121" s="10">
        <f t="shared" si="3"/>
        <v>267024</v>
      </c>
    </row>
    <row r="122" spans="1:9" s="31" customFormat="1" ht="51" x14ac:dyDescent="0.25">
      <c r="A122" s="3">
        <v>119</v>
      </c>
      <c r="B122" s="27" t="s">
        <v>311</v>
      </c>
      <c r="C122" s="21" t="s">
        <v>186</v>
      </c>
      <c r="D122" s="21"/>
      <c r="E122" s="28">
        <v>42</v>
      </c>
      <c r="F122" s="21" t="s">
        <v>190</v>
      </c>
      <c r="G122" s="21"/>
      <c r="H122" s="28">
        <v>4</v>
      </c>
      <c r="I122" s="10">
        <f t="shared" si="3"/>
        <v>267024</v>
      </c>
    </row>
    <row r="123" spans="1:9" s="31" customFormat="1" ht="51" x14ac:dyDescent="0.25">
      <c r="A123" s="3">
        <v>120</v>
      </c>
      <c r="B123" s="27" t="s">
        <v>312</v>
      </c>
      <c r="C123" s="21" t="s">
        <v>186</v>
      </c>
      <c r="D123" s="21"/>
      <c r="E123" s="28">
        <v>40</v>
      </c>
      <c r="F123" s="21" t="s">
        <v>190</v>
      </c>
      <c r="G123" s="21"/>
      <c r="H123" s="28">
        <v>4</v>
      </c>
      <c r="I123" s="10">
        <f t="shared" si="3"/>
        <v>267024</v>
      </c>
    </row>
    <row r="124" spans="1:9" s="31" customFormat="1" ht="38.25" x14ac:dyDescent="0.25">
      <c r="A124" s="3">
        <v>121</v>
      </c>
      <c r="B124" s="27" t="s">
        <v>313</v>
      </c>
      <c r="C124" s="21" t="s">
        <v>186</v>
      </c>
      <c r="D124" s="21"/>
      <c r="E124" s="28">
        <v>52</v>
      </c>
      <c r="F124" s="21" t="s">
        <v>190</v>
      </c>
      <c r="G124" s="21"/>
      <c r="H124" s="28">
        <v>5</v>
      </c>
      <c r="I124" s="10">
        <f t="shared" si="3"/>
        <v>333780</v>
      </c>
    </row>
    <row r="125" spans="1:9" s="31" customFormat="1" ht="38.25" x14ac:dyDescent="0.25">
      <c r="A125" s="3">
        <v>122</v>
      </c>
      <c r="B125" s="27" t="s">
        <v>314</v>
      </c>
      <c r="C125" s="21" t="s">
        <v>192</v>
      </c>
      <c r="D125" s="21"/>
      <c r="E125" s="28">
        <v>120</v>
      </c>
      <c r="F125" s="21" t="s">
        <v>190</v>
      </c>
      <c r="G125" s="21"/>
      <c r="H125" s="28">
        <v>8</v>
      </c>
      <c r="I125" s="10">
        <f t="shared" si="3"/>
        <v>534048</v>
      </c>
    </row>
    <row r="126" spans="1:9" s="31" customFormat="1" ht="38.25" x14ac:dyDescent="0.2">
      <c r="A126" s="3">
        <v>123</v>
      </c>
      <c r="B126" s="24" t="s">
        <v>315</v>
      </c>
      <c r="C126" s="21" t="s">
        <v>186</v>
      </c>
      <c r="D126" s="21"/>
      <c r="E126" s="28">
        <v>6</v>
      </c>
      <c r="F126" s="21" t="s">
        <v>190</v>
      </c>
      <c r="G126" s="21"/>
      <c r="H126" s="28">
        <v>1</v>
      </c>
      <c r="I126" s="10">
        <f t="shared" si="3"/>
        <v>66756</v>
      </c>
    </row>
    <row r="127" spans="1:9" s="31" customFormat="1" ht="51" x14ac:dyDescent="0.2">
      <c r="A127" s="3">
        <v>124</v>
      </c>
      <c r="B127" s="24" t="s">
        <v>316</v>
      </c>
      <c r="C127" s="21" t="s">
        <v>186</v>
      </c>
      <c r="D127" s="21"/>
      <c r="E127" s="28">
        <v>57</v>
      </c>
      <c r="F127" s="21" t="s">
        <v>190</v>
      </c>
      <c r="G127" s="21"/>
      <c r="H127" s="28">
        <v>6</v>
      </c>
      <c r="I127" s="10">
        <f t="shared" si="3"/>
        <v>400536</v>
      </c>
    </row>
    <row r="128" spans="1:9" s="31" customFormat="1" ht="38.25" x14ac:dyDescent="0.2">
      <c r="A128" s="3">
        <v>125</v>
      </c>
      <c r="B128" s="24" t="s">
        <v>317</v>
      </c>
      <c r="C128" s="21" t="s">
        <v>188</v>
      </c>
      <c r="D128" s="21"/>
      <c r="E128" s="28">
        <v>30</v>
      </c>
      <c r="F128" s="21" t="s">
        <v>190</v>
      </c>
      <c r="G128" s="21"/>
      <c r="H128" s="28">
        <v>3</v>
      </c>
      <c r="I128" s="10">
        <f t="shared" si="3"/>
        <v>200268</v>
      </c>
    </row>
    <row r="129" spans="1:9" s="31" customFormat="1" ht="38.25" x14ac:dyDescent="0.2">
      <c r="A129" s="3">
        <v>126</v>
      </c>
      <c r="B129" s="24" t="s">
        <v>318</v>
      </c>
      <c r="C129" s="21" t="s">
        <v>186</v>
      </c>
      <c r="D129" s="21"/>
      <c r="E129" s="28">
        <v>69</v>
      </c>
      <c r="F129" s="21" t="s">
        <v>190</v>
      </c>
      <c r="G129" s="21"/>
      <c r="H129" s="28">
        <v>2</v>
      </c>
      <c r="I129" s="10">
        <f t="shared" si="3"/>
        <v>133512</v>
      </c>
    </row>
    <row r="130" spans="1:9" s="31" customFormat="1" ht="38.25" x14ac:dyDescent="0.2">
      <c r="A130" s="3">
        <v>127</v>
      </c>
      <c r="B130" s="24" t="s">
        <v>319</v>
      </c>
      <c r="C130" s="21" t="s">
        <v>186</v>
      </c>
      <c r="D130" s="21"/>
      <c r="E130" s="28">
        <v>10</v>
      </c>
      <c r="F130" s="21" t="s">
        <v>190</v>
      </c>
      <c r="G130" s="21"/>
      <c r="H130" s="28">
        <v>1</v>
      </c>
      <c r="I130" s="10">
        <f t="shared" si="3"/>
        <v>66756</v>
      </c>
    </row>
    <row r="131" spans="1:9" s="31" customFormat="1" ht="38.25" x14ac:dyDescent="0.2">
      <c r="A131" s="3">
        <v>128</v>
      </c>
      <c r="B131" s="24" t="s">
        <v>320</v>
      </c>
      <c r="C131" s="21" t="s">
        <v>186</v>
      </c>
      <c r="D131" s="21"/>
      <c r="E131" s="28">
        <v>30</v>
      </c>
      <c r="F131" s="21" t="s">
        <v>190</v>
      </c>
      <c r="G131" s="21"/>
      <c r="H131" s="28">
        <v>3</v>
      </c>
      <c r="I131" s="10">
        <f t="shared" si="3"/>
        <v>200268</v>
      </c>
    </row>
    <row r="132" spans="1:9" s="31" customFormat="1" ht="38.25" x14ac:dyDescent="0.2">
      <c r="A132" s="3">
        <v>129</v>
      </c>
      <c r="B132" s="24" t="s">
        <v>321</v>
      </c>
      <c r="C132" s="21" t="s">
        <v>186</v>
      </c>
      <c r="D132" s="21"/>
      <c r="E132" s="28">
        <v>10</v>
      </c>
      <c r="F132" s="21" t="s">
        <v>190</v>
      </c>
      <c r="G132" s="21"/>
      <c r="H132" s="28">
        <v>1</v>
      </c>
      <c r="I132" s="10">
        <f t="shared" ref="I132:I163" si="4">16689*H132*4</f>
        <v>66756</v>
      </c>
    </row>
    <row r="133" spans="1:9" s="31" customFormat="1" ht="38.25" x14ac:dyDescent="0.2">
      <c r="A133" s="3">
        <v>130</v>
      </c>
      <c r="B133" s="24" t="s">
        <v>322</v>
      </c>
      <c r="C133" s="21" t="s">
        <v>186</v>
      </c>
      <c r="D133" s="21"/>
      <c r="E133" s="28">
        <v>191</v>
      </c>
      <c r="F133" s="21" t="s">
        <v>190</v>
      </c>
      <c r="G133" s="21"/>
      <c r="H133" s="28">
        <v>10</v>
      </c>
      <c r="I133" s="10">
        <f t="shared" si="4"/>
        <v>667560</v>
      </c>
    </row>
    <row r="134" spans="1:9" s="31" customFormat="1" ht="38.25" x14ac:dyDescent="0.2">
      <c r="A134" s="3">
        <v>131</v>
      </c>
      <c r="B134" s="24" t="s">
        <v>323</v>
      </c>
      <c r="C134" s="21" t="s">
        <v>186</v>
      </c>
      <c r="D134" s="21"/>
      <c r="E134" s="28">
        <v>80</v>
      </c>
      <c r="F134" s="21" t="s">
        <v>190</v>
      </c>
      <c r="G134" s="21"/>
      <c r="H134" s="28">
        <v>7</v>
      </c>
      <c r="I134" s="10">
        <f t="shared" si="4"/>
        <v>467292</v>
      </c>
    </row>
    <row r="135" spans="1:9" s="31" customFormat="1" ht="51" x14ac:dyDescent="0.2">
      <c r="A135" s="3">
        <v>132</v>
      </c>
      <c r="B135" s="24" t="s">
        <v>324</v>
      </c>
      <c r="C135" s="21" t="s">
        <v>188</v>
      </c>
      <c r="D135" s="21"/>
      <c r="E135" s="28">
        <v>8</v>
      </c>
      <c r="F135" s="21" t="s">
        <v>190</v>
      </c>
      <c r="G135" s="21"/>
      <c r="H135" s="28">
        <v>1</v>
      </c>
      <c r="I135" s="10">
        <f t="shared" si="4"/>
        <v>66756</v>
      </c>
    </row>
    <row r="136" spans="1:9" s="31" customFormat="1" ht="51" x14ac:dyDescent="0.2">
      <c r="A136" s="3">
        <v>133</v>
      </c>
      <c r="B136" s="24" t="s">
        <v>325</v>
      </c>
      <c r="C136" s="21" t="s">
        <v>188</v>
      </c>
      <c r="D136" s="21"/>
      <c r="E136" s="28">
        <v>8</v>
      </c>
      <c r="F136" s="21" t="s">
        <v>190</v>
      </c>
      <c r="G136" s="21"/>
      <c r="H136" s="28">
        <v>1</v>
      </c>
      <c r="I136" s="10">
        <f t="shared" si="4"/>
        <v>66756</v>
      </c>
    </row>
    <row r="137" spans="1:9" s="31" customFormat="1" ht="38.25" x14ac:dyDescent="0.2">
      <c r="A137" s="3">
        <v>134</v>
      </c>
      <c r="B137" s="24" t="s">
        <v>326</v>
      </c>
      <c r="C137" s="21" t="s">
        <v>188</v>
      </c>
      <c r="D137" s="21"/>
      <c r="E137" s="28">
        <v>36</v>
      </c>
      <c r="F137" s="21" t="s">
        <v>190</v>
      </c>
      <c r="G137" s="21"/>
      <c r="H137" s="28">
        <v>3</v>
      </c>
      <c r="I137" s="10">
        <f t="shared" si="4"/>
        <v>200268</v>
      </c>
    </row>
    <row r="138" spans="1:9" s="31" customFormat="1" ht="38.25" x14ac:dyDescent="0.2">
      <c r="A138" s="3">
        <v>135</v>
      </c>
      <c r="B138" s="24" t="s">
        <v>327</v>
      </c>
      <c r="C138" s="21" t="s">
        <v>188</v>
      </c>
      <c r="D138" s="21"/>
      <c r="E138" s="28">
        <v>70</v>
      </c>
      <c r="F138" s="21" t="s">
        <v>190</v>
      </c>
      <c r="G138" s="21"/>
      <c r="H138" s="28">
        <v>1</v>
      </c>
      <c r="I138" s="10">
        <f t="shared" si="4"/>
        <v>66756</v>
      </c>
    </row>
    <row r="139" spans="1:9" s="31" customFormat="1" ht="63.75" x14ac:dyDescent="0.2">
      <c r="A139" s="3">
        <v>136</v>
      </c>
      <c r="B139" s="24" t="s">
        <v>328</v>
      </c>
      <c r="C139" s="21" t="s">
        <v>186</v>
      </c>
      <c r="D139" s="21"/>
      <c r="E139" s="28">
        <v>30</v>
      </c>
      <c r="F139" s="21" t="s">
        <v>190</v>
      </c>
      <c r="G139" s="21"/>
      <c r="H139" s="28">
        <v>3</v>
      </c>
      <c r="I139" s="10">
        <f t="shared" si="4"/>
        <v>200268</v>
      </c>
    </row>
    <row r="140" spans="1:9" s="31" customFormat="1" ht="51" x14ac:dyDescent="0.2">
      <c r="A140" s="3">
        <v>137</v>
      </c>
      <c r="B140" s="24" t="s">
        <v>329</v>
      </c>
      <c r="C140" s="21" t="s">
        <v>186</v>
      </c>
      <c r="D140" s="21"/>
      <c r="E140" s="28">
        <v>15</v>
      </c>
      <c r="F140" s="21" t="s">
        <v>190</v>
      </c>
      <c r="G140" s="21"/>
      <c r="H140" s="28">
        <v>2</v>
      </c>
      <c r="I140" s="10">
        <f t="shared" si="4"/>
        <v>133512</v>
      </c>
    </row>
    <row r="141" spans="1:9" s="31" customFormat="1" ht="51" x14ac:dyDescent="0.2">
      <c r="A141" s="3">
        <v>138</v>
      </c>
      <c r="B141" s="24" t="s">
        <v>329</v>
      </c>
      <c r="C141" s="21" t="s">
        <v>186</v>
      </c>
      <c r="D141" s="21"/>
      <c r="E141" s="28">
        <v>10</v>
      </c>
      <c r="F141" s="21" t="s">
        <v>190</v>
      </c>
      <c r="G141" s="21"/>
      <c r="H141" s="28">
        <v>1</v>
      </c>
      <c r="I141" s="10">
        <f t="shared" si="4"/>
        <v>66756</v>
      </c>
    </row>
    <row r="142" spans="1:9" s="31" customFormat="1" ht="51" x14ac:dyDescent="0.2">
      <c r="A142" s="3">
        <v>139</v>
      </c>
      <c r="B142" s="24" t="s">
        <v>330</v>
      </c>
      <c r="C142" s="21" t="s">
        <v>186</v>
      </c>
      <c r="D142" s="21"/>
      <c r="E142" s="28">
        <v>70</v>
      </c>
      <c r="F142" s="21" t="s">
        <v>190</v>
      </c>
      <c r="G142" s="21"/>
      <c r="H142" s="28">
        <v>3</v>
      </c>
      <c r="I142" s="10">
        <f t="shared" si="4"/>
        <v>200268</v>
      </c>
    </row>
    <row r="143" spans="1:9" s="31" customFormat="1" ht="25.5" x14ac:dyDescent="0.2">
      <c r="A143" s="3">
        <v>140</v>
      </c>
      <c r="B143" s="24" t="s">
        <v>331</v>
      </c>
      <c r="C143" s="21" t="s">
        <v>186</v>
      </c>
      <c r="D143" s="21"/>
      <c r="E143" s="28">
        <v>23</v>
      </c>
      <c r="F143" s="21" t="s">
        <v>190</v>
      </c>
      <c r="G143" s="21"/>
      <c r="H143" s="28">
        <v>1</v>
      </c>
      <c r="I143" s="10">
        <f t="shared" si="4"/>
        <v>66756</v>
      </c>
    </row>
    <row r="144" spans="1:9" s="31" customFormat="1" ht="38.25" x14ac:dyDescent="0.2">
      <c r="A144" s="3">
        <v>141</v>
      </c>
      <c r="B144" s="24" t="s">
        <v>332</v>
      </c>
      <c r="C144" s="21" t="s">
        <v>188</v>
      </c>
      <c r="D144" s="21"/>
      <c r="E144" s="28">
        <v>19</v>
      </c>
      <c r="F144" s="21" t="s">
        <v>190</v>
      </c>
      <c r="G144" s="21"/>
      <c r="H144" s="28">
        <v>2</v>
      </c>
      <c r="I144" s="10">
        <f t="shared" si="4"/>
        <v>133512</v>
      </c>
    </row>
    <row r="145" spans="1:9" s="31" customFormat="1" ht="25.5" x14ac:dyDescent="0.2">
      <c r="A145" s="3">
        <v>142</v>
      </c>
      <c r="B145" s="24" t="s">
        <v>333</v>
      </c>
      <c r="C145" s="21" t="s">
        <v>188</v>
      </c>
      <c r="D145" s="21"/>
      <c r="E145" s="28">
        <v>25</v>
      </c>
      <c r="F145" s="21" t="s">
        <v>190</v>
      </c>
      <c r="G145" s="21"/>
      <c r="H145" s="28">
        <v>3</v>
      </c>
      <c r="I145" s="10">
        <f t="shared" si="4"/>
        <v>200268</v>
      </c>
    </row>
    <row r="146" spans="1:9" s="31" customFormat="1" ht="38.25" x14ac:dyDescent="0.2">
      <c r="A146" s="3">
        <v>143</v>
      </c>
      <c r="B146" s="24" t="s">
        <v>334</v>
      </c>
      <c r="C146" s="21" t="s">
        <v>188</v>
      </c>
      <c r="D146" s="21"/>
      <c r="E146" s="28">
        <v>60</v>
      </c>
      <c r="F146" s="21" t="s">
        <v>190</v>
      </c>
      <c r="G146" s="21"/>
      <c r="H146" s="28">
        <v>6</v>
      </c>
      <c r="I146" s="10">
        <f t="shared" si="4"/>
        <v>400536</v>
      </c>
    </row>
    <row r="147" spans="1:9" s="31" customFormat="1" ht="51" x14ac:dyDescent="0.2">
      <c r="A147" s="3">
        <v>144</v>
      </c>
      <c r="B147" s="24" t="s">
        <v>335</v>
      </c>
      <c r="C147" s="21" t="s">
        <v>188</v>
      </c>
      <c r="D147" s="21"/>
      <c r="E147" s="28">
        <v>46</v>
      </c>
      <c r="F147" s="21" t="s">
        <v>190</v>
      </c>
      <c r="G147" s="21"/>
      <c r="H147" s="28">
        <v>5</v>
      </c>
      <c r="I147" s="10">
        <f t="shared" si="4"/>
        <v>333780</v>
      </c>
    </row>
    <row r="148" spans="1:9" s="31" customFormat="1" ht="51" x14ac:dyDescent="0.2">
      <c r="A148" s="3">
        <v>145</v>
      </c>
      <c r="B148" s="24" t="s">
        <v>336</v>
      </c>
      <c r="C148" s="21" t="s">
        <v>188</v>
      </c>
      <c r="D148" s="21"/>
      <c r="E148" s="28">
        <v>19</v>
      </c>
      <c r="F148" s="21" t="s">
        <v>190</v>
      </c>
      <c r="G148" s="21"/>
      <c r="H148" s="28">
        <v>2</v>
      </c>
      <c r="I148" s="10">
        <f t="shared" si="4"/>
        <v>133512</v>
      </c>
    </row>
    <row r="149" spans="1:9" s="31" customFormat="1" ht="51" x14ac:dyDescent="0.2">
      <c r="A149" s="3">
        <v>146</v>
      </c>
      <c r="B149" s="24" t="s">
        <v>337</v>
      </c>
      <c r="C149" s="21" t="s">
        <v>188</v>
      </c>
      <c r="D149" s="21"/>
      <c r="E149" s="28">
        <v>31</v>
      </c>
      <c r="F149" s="21" t="s">
        <v>190</v>
      </c>
      <c r="G149" s="21"/>
      <c r="H149" s="28">
        <v>3</v>
      </c>
      <c r="I149" s="10">
        <f t="shared" si="4"/>
        <v>200268</v>
      </c>
    </row>
    <row r="150" spans="1:9" s="31" customFormat="1" ht="38.25" x14ac:dyDescent="0.2">
      <c r="A150" s="3">
        <v>147</v>
      </c>
      <c r="B150" s="24" t="s">
        <v>338</v>
      </c>
      <c r="C150" s="21" t="s">
        <v>188</v>
      </c>
      <c r="D150" s="21"/>
      <c r="E150" s="28">
        <v>13</v>
      </c>
      <c r="F150" s="21" t="s">
        <v>190</v>
      </c>
      <c r="G150" s="21"/>
      <c r="H150" s="28">
        <v>1</v>
      </c>
      <c r="I150" s="10">
        <f t="shared" si="4"/>
        <v>66756</v>
      </c>
    </row>
    <row r="151" spans="1:9" s="31" customFormat="1" ht="51" x14ac:dyDescent="0.2">
      <c r="A151" s="3">
        <v>148</v>
      </c>
      <c r="B151" s="24" t="s">
        <v>339</v>
      </c>
      <c r="C151" s="21" t="s">
        <v>191</v>
      </c>
      <c r="D151" s="21"/>
      <c r="E151" s="28">
        <v>52</v>
      </c>
      <c r="F151" s="21" t="s">
        <v>190</v>
      </c>
      <c r="G151" s="21"/>
      <c r="H151" s="28">
        <v>5</v>
      </c>
      <c r="I151" s="10">
        <f t="shared" si="4"/>
        <v>333780</v>
      </c>
    </row>
    <row r="152" spans="1:9" s="31" customFormat="1" ht="51" x14ac:dyDescent="0.2">
      <c r="A152" s="3">
        <v>149</v>
      </c>
      <c r="B152" s="24" t="s">
        <v>340</v>
      </c>
      <c r="C152" s="21" t="s">
        <v>191</v>
      </c>
      <c r="D152" s="21"/>
      <c r="E152" s="28">
        <v>193</v>
      </c>
      <c r="F152" s="21" t="s">
        <v>190</v>
      </c>
      <c r="G152" s="21"/>
      <c r="H152" s="28">
        <v>8</v>
      </c>
      <c r="I152" s="10">
        <f t="shared" si="4"/>
        <v>534048</v>
      </c>
    </row>
    <row r="153" spans="1:9" s="31" customFormat="1" ht="51" x14ac:dyDescent="0.2">
      <c r="A153" s="3">
        <v>150</v>
      </c>
      <c r="B153" s="24" t="s">
        <v>341</v>
      </c>
      <c r="C153" s="21" t="s">
        <v>191</v>
      </c>
      <c r="D153" s="21"/>
      <c r="E153" s="28">
        <v>60</v>
      </c>
      <c r="F153" s="21" t="s">
        <v>190</v>
      </c>
      <c r="G153" s="21"/>
      <c r="H153" s="28">
        <v>6</v>
      </c>
      <c r="I153" s="10">
        <f t="shared" si="4"/>
        <v>400536</v>
      </c>
    </row>
    <row r="154" spans="1:9" s="31" customFormat="1" ht="51" x14ac:dyDescent="0.2">
      <c r="A154" s="3">
        <v>151</v>
      </c>
      <c r="B154" s="24" t="s">
        <v>342</v>
      </c>
      <c r="C154" s="21" t="s">
        <v>188</v>
      </c>
      <c r="D154" s="21"/>
      <c r="E154" s="28">
        <v>20</v>
      </c>
      <c r="F154" s="21" t="s">
        <v>190</v>
      </c>
      <c r="G154" s="21"/>
      <c r="H154" s="28">
        <v>2</v>
      </c>
      <c r="I154" s="10">
        <f t="shared" si="4"/>
        <v>133512</v>
      </c>
    </row>
    <row r="155" spans="1:9" s="31" customFormat="1" ht="63.75" x14ac:dyDescent="0.2">
      <c r="A155" s="3">
        <v>152</v>
      </c>
      <c r="B155" s="24" t="s">
        <v>343</v>
      </c>
      <c r="C155" s="21" t="s">
        <v>186</v>
      </c>
      <c r="D155" s="21"/>
      <c r="E155" s="28">
        <v>40</v>
      </c>
      <c r="F155" s="21" t="s">
        <v>190</v>
      </c>
      <c r="G155" s="21"/>
      <c r="H155" s="28">
        <v>4</v>
      </c>
      <c r="I155" s="10">
        <f t="shared" si="4"/>
        <v>267024</v>
      </c>
    </row>
    <row r="156" spans="1:9" s="31" customFormat="1" ht="63.75" x14ac:dyDescent="0.2">
      <c r="A156" s="3">
        <v>153</v>
      </c>
      <c r="B156" s="24" t="s">
        <v>344</v>
      </c>
      <c r="C156" s="21" t="s">
        <v>186</v>
      </c>
      <c r="D156" s="21"/>
      <c r="E156" s="28">
        <v>31</v>
      </c>
      <c r="F156" s="21" t="s">
        <v>190</v>
      </c>
      <c r="G156" s="21"/>
      <c r="H156" s="28">
        <v>3</v>
      </c>
      <c r="I156" s="10">
        <f t="shared" si="4"/>
        <v>200268</v>
      </c>
    </row>
    <row r="157" spans="1:9" s="31" customFormat="1" ht="63.75" x14ac:dyDescent="0.2">
      <c r="A157" s="3">
        <v>154</v>
      </c>
      <c r="B157" s="24" t="s">
        <v>344</v>
      </c>
      <c r="C157" s="21" t="s">
        <v>186</v>
      </c>
      <c r="D157" s="21"/>
      <c r="E157" s="28">
        <v>13</v>
      </c>
      <c r="F157" s="21" t="s">
        <v>190</v>
      </c>
      <c r="G157" s="21"/>
      <c r="H157" s="28">
        <v>1</v>
      </c>
      <c r="I157" s="10">
        <f t="shared" si="4"/>
        <v>66756</v>
      </c>
    </row>
    <row r="158" spans="1:9" s="31" customFormat="1" ht="51" x14ac:dyDescent="0.2">
      <c r="A158" s="3">
        <v>155</v>
      </c>
      <c r="B158" s="24" t="s">
        <v>345</v>
      </c>
      <c r="C158" s="21" t="s">
        <v>186</v>
      </c>
      <c r="D158" s="21"/>
      <c r="E158" s="28">
        <v>10</v>
      </c>
      <c r="F158" s="21" t="s">
        <v>190</v>
      </c>
      <c r="G158" s="21"/>
      <c r="H158" s="28">
        <v>1</v>
      </c>
      <c r="I158" s="10">
        <f t="shared" si="4"/>
        <v>66756</v>
      </c>
    </row>
    <row r="159" spans="1:9" s="31" customFormat="1" ht="51" x14ac:dyDescent="0.2">
      <c r="A159" s="3">
        <v>156</v>
      </c>
      <c r="B159" s="24" t="s">
        <v>346</v>
      </c>
      <c r="C159" s="21" t="s">
        <v>188</v>
      </c>
      <c r="D159" s="21"/>
      <c r="E159" s="28">
        <v>25</v>
      </c>
      <c r="F159" s="21" t="s">
        <v>190</v>
      </c>
      <c r="G159" s="21"/>
      <c r="H159" s="28">
        <v>2</v>
      </c>
      <c r="I159" s="10">
        <f t="shared" si="4"/>
        <v>133512</v>
      </c>
    </row>
    <row r="160" spans="1:9" s="31" customFormat="1" ht="51" x14ac:dyDescent="0.2">
      <c r="A160" s="3">
        <v>157</v>
      </c>
      <c r="B160" s="24" t="s">
        <v>347</v>
      </c>
      <c r="C160" s="21" t="s">
        <v>188</v>
      </c>
      <c r="D160" s="21"/>
      <c r="E160" s="28">
        <v>34</v>
      </c>
      <c r="F160" s="21" t="s">
        <v>190</v>
      </c>
      <c r="G160" s="21"/>
      <c r="H160" s="28">
        <v>2</v>
      </c>
      <c r="I160" s="10">
        <f t="shared" si="4"/>
        <v>133512</v>
      </c>
    </row>
    <row r="161" spans="1:9" s="31" customFormat="1" ht="51" x14ac:dyDescent="0.2">
      <c r="A161" s="3">
        <v>158</v>
      </c>
      <c r="B161" s="24" t="s">
        <v>348</v>
      </c>
      <c r="C161" s="21" t="s">
        <v>188</v>
      </c>
      <c r="D161" s="21"/>
      <c r="E161" s="28">
        <v>94</v>
      </c>
      <c r="F161" s="21" t="s">
        <v>190</v>
      </c>
      <c r="G161" s="21"/>
      <c r="H161" s="28">
        <v>7</v>
      </c>
      <c r="I161" s="10">
        <f t="shared" si="4"/>
        <v>467292</v>
      </c>
    </row>
    <row r="162" spans="1:9" s="31" customFormat="1" ht="51" x14ac:dyDescent="0.2">
      <c r="A162" s="3">
        <v>159</v>
      </c>
      <c r="B162" s="24" t="s">
        <v>349</v>
      </c>
      <c r="C162" s="21" t="s">
        <v>188</v>
      </c>
      <c r="D162" s="21"/>
      <c r="E162" s="28">
        <v>60</v>
      </c>
      <c r="F162" s="21" t="s">
        <v>190</v>
      </c>
      <c r="G162" s="21"/>
      <c r="H162" s="28">
        <v>6</v>
      </c>
      <c r="I162" s="10">
        <f t="shared" si="4"/>
        <v>400536</v>
      </c>
    </row>
    <row r="163" spans="1:9" s="31" customFormat="1" ht="51" x14ac:dyDescent="0.2">
      <c r="A163" s="3">
        <v>160</v>
      </c>
      <c r="B163" s="24" t="s">
        <v>350</v>
      </c>
      <c r="C163" s="21" t="s">
        <v>188</v>
      </c>
      <c r="D163" s="21"/>
      <c r="E163" s="28">
        <v>14</v>
      </c>
      <c r="F163" s="21" t="s">
        <v>190</v>
      </c>
      <c r="G163" s="21"/>
      <c r="H163" s="28">
        <v>1</v>
      </c>
      <c r="I163" s="10">
        <f t="shared" si="4"/>
        <v>66756</v>
      </c>
    </row>
    <row r="164" spans="1:9" s="31" customFormat="1" ht="51" x14ac:dyDescent="0.2">
      <c r="A164" s="3">
        <v>161</v>
      </c>
      <c r="B164" s="24" t="s">
        <v>351</v>
      </c>
      <c r="C164" s="21" t="s">
        <v>188</v>
      </c>
      <c r="D164" s="21"/>
      <c r="E164" s="28">
        <v>38</v>
      </c>
      <c r="F164" s="21" t="s">
        <v>190</v>
      </c>
      <c r="G164" s="21"/>
      <c r="H164" s="28">
        <v>4</v>
      </c>
      <c r="I164" s="10">
        <f t="shared" ref="I164:I170" si="5">16689*H164*4</f>
        <v>267024</v>
      </c>
    </row>
    <row r="165" spans="1:9" s="31" customFormat="1" ht="38.25" x14ac:dyDescent="0.2">
      <c r="A165" s="3">
        <v>162</v>
      </c>
      <c r="B165" s="24" t="s">
        <v>352</v>
      </c>
      <c r="C165" s="21" t="s">
        <v>188</v>
      </c>
      <c r="D165" s="21"/>
      <c r="E165" s="28">
        <v>53</v>
      </c>
      <c r="F165" s="21" t="s">
        <v>190</v>
      </c>
      <c r="G165" s="21"/>
      <c r="H165" s="28">
        <v>5</v>
      </c>
      <c r="I165" s="10">
        <f t="shared" si="5"/>
        <v>333780</v>
      </c>
    </row>
    <row r="166" spans="1:9" s="31" customFormat="1" ht="51" x14ac:dyDescent="0.2">
      <c r="A166" s="3">
        <v>163</v>
      </c>
      <c r="B166" s="24" t="s">
        <v>353</v>
      </c>
      <c r="C166" s="21" t="s">
        <v>188</v>
      </c>
      <c r="D166" s="21"/>
      <c r="E166" s="28">
        <v>11</v>
      </c>
      <c r="F166" s="21" t="s">
        <v>190</v>
      </c>
      <c r="G166" s="21"/>
      <c r="H166" s="28">
        <v>1</v>
      </c>
      <c r="I166" s="10">
        <f t="shared" si="5"/>
        <v>66756</v>
      </c>
    </row>
    <row r="167" spans="1:9" s="31" customFormat="1" ht="38.25" x14ac:dyDescent="0.2">
      <c r="A167" s="3">
        <v>164</v>
      </c>
      <c r="B167" s="24" t="s">
        <v>354</v>
      </c>
      <c r="C167" s="21" t="s">
        <v>188</v>
      </c>
      <c r="D167" s="21"/>
      <c r="E167" s="28">
        <v>58</v>
      </c>
      <c r="F167" s="21" t="s">
        <v>190</v>
      </c>
      <c r="G167" s="21"/>
      <c r="H167" s="28">
        <v>4</v>
      </c>
      <c r="I167" s="10">
        <f t="shared" si="5"/>
        <v>267024</v>
      </c>
    </row>
    <row r="168" spans="1:9" s="31" customFormat="1" ht="38.25" x14ac:dyDescent="0.2">
      <c r="A168" s="3">
        <v>165</v>
      </c>
      <c r="B168" s="24" t="s">
        <v>355</v>
      </c>
      <c r="C168" s="21" t="s">
        <v>188</v>
      </c>
      <c r="D168" s="21"/>
      <c r="E168" s="28">
        <v>72</v>
      </c>
      <c r="F168" s="21" t="s">
        <v>190</v>
      </c>
      <c r="G168" s="21"/>
      <c r="H168" s="28">
        <v>7</v>
      </c>
      <c r="I168" s="10">
        <f t="shared" si="5"/>
        <v>467292</v>
      </c>
    </row>
    <row r="169" spans="1:9" s="31" customFormat="1" ht="38.25" x14ac:dyDescent="0.2">
      <c r="A169" s="3">
        <v>166</v>
      </c>
      <c r="B169" s="24" t="s">
        <v>356</v>
      </c>
      <c r="C169" s="21" t="s">
        <v>188</v>
      </c>
      <c r="D169" s="21"/>
      <c r="E169" s="28">
        <v>45</v>
      </c>
      <c r="F169" s="21" t="s">
        <v>190</v>
      </c>
      <c r="G169" s="21"/>
      <c r="H169" s="28">
        <v>5</v>
      </c>
      <c r="I169" s="10">
        <f t="shared" si="5"/>
        <v>333780</v>
      </c>
    </row>
    <row r="170" spans="1:9" s="31" customFormat="1" ht="38.25" x14ac:dyDescent="0.2">
      <c r="A170" s="3">
        <v>167</v>
      </c>
      <c r="B170" s="24" t="s">
        <v>357</v>
      </c>
      <c r="C170" s="21" t="s">
        <v>188</v>
      </c>
      <c r="D170" s="21"/>
      <c r="E170" s="28">
        <v>17</v>
      </c>
      <c r="F170" s="21" t="s">
        <v>190</v>
      </c>
      <c r="G170" s="21"/>
      <c r="H170" s="28">
        <v>2</v>
      </c>
      <c r="I170" s="10">
        <f t="shared" si="5"/>
        <v>133512</v>
      </c>
    </row>
    <row r="171" spans="1:9" s="31" customFormat="1" ht="18.75" x14ac:dyDescent="0.25">
      <c r="A171" s="40"/>
      <c r="B171" s="20" t="s">
        <v>173</v>
      </c>
      <c r="C171" s="34"/>
      <c r="D171" s="34"/>
      <c r="E171" s="42"/>
      <c r="F171" s="34"/>
      <c r="G171" s="34"/>
      <c r="H171" s="35">
        <f>SUM(H4:H170)</f>
        <v>764</v>
      </c>
      <c r="I171" s="35">
        <f>SUM(I4:I170)</f>
        <v>51001584</v>
      </c>
    </row>
    <row r="172" spans="1:9" x14ac:dyDescent="0.25">
      <c r="B172" s="38" t="s">
        <v>360</v>
      </c>
    </row>
  </sheetData>
  <mergeCells count="1">
    <mergeCell ref="A1:I1"/>
  </mergeCells>
  <pageMargins left="0.27559055118110237" right="0.1574803149606299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Sheet8</vt:lpstr>
      <vt:lpstr>Sheet1</vt:lpstr>
      <vt:lpstr>Sheet2</vt:lpstr>
      <vt:lpstr>Sheet1!Print_Titles</vt:lpstr>
      <vt:lpstr>Sheet2!Print_Titles</vt:lpstr>
      <vt:lpstr>Sheet8!Print_Titles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2021-01-18T07:27:09Z</dcterms:modified>
</cp:coreProperties>
</file>